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GSMD - Scott\Supporting files\"/>
    </mc:Choice>
  </mc:AlternateContent>
  <xr:revisionPtr revIDLastSave="0" documentId="13_ncr:1_{2FFEAD1B-D28B-4E32-90B0-CA391278086B}" xr6:coauthVersionLast="37" xr6:coauthVersionMax="37" xr10:uidLastSave="{00000000-0000-0000-0000-000000000000}"/>
  <bookViews>
    <workbookView xWindow="36645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  <sheet name="Sheet1" sheetId="17" r:id="rId5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4" i="16" l="1"/>
  <c r="AR14" i="16" s="1"/>
  <c r="AN14" i="16"/>
  <c r="AP14" i="16"/>
  <c r="AT14" i="16"/>
  <c r="AZ14" i="16"/>
  <c r="AM15" i="16"/>
  <c r="AU15" i="16" s="1"/>
  <c r="AN15" i="16"/>
  <c r="AP15" i="16"/>
  <c r="AR15" i="16"/>
  <c r="AT15" i="16"/>
  <c r="AZ15" i="16"/>
  <c r="BB15" i="16" s="1"/>
  <c r="AM16" i="16"/>
  <c r="AN16" i="16"/>
  <c r="AP16" i="16"/>
  <c r="AT16" i="16"/>
  <c r="AZ16" i="16"/>
  <c r="AM17" i="16"/>
  <c r="BB17" i="16" s="1"/>
  <c r="AN17" i="16"/>
  <c r="AP17" i="16"/>
  <c r="AQ17" i="16"/>
  <c r="AR17" i="16"/>
  <c r="AT17" i="16"/>
  <c r="AU17" i="16"/>
  <c r="AY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Y15" i="16" l="1"/>
  <c r="AQ15" i="16"/>
  <c r="BB14" i="16"/>
  <c r="AQ14" i="16"/>
  <c r="AY14" i="16"/>
  <c r="AO15" i="16"/>
  <c r="AV14" i="16"/>
  <c r="AO14" i="16"/>
  <c r="AU14" i="16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6" i="15"/>
  <c r="AY17" i="15"/>
  <c r="AY18" i="15"/>
  <c r="AY19" i="15"/>
  <c r="AY20" i="15"/>
  <c r="AY21" i="15"/>
  <c r="AY22" i="15"/>
  <c r="AX16" i="15"/>
  <c r="AX17" i="15"/>
  <c r="AX18" i="15"/>
  <c r="AX19" i="15"/>
  <c r="AX20" i="15"/>
  <c r="AX21" i="15"/>
  <c r="AX22" i="15"/>
  <c r="AY16" i="8"/>
  <c r="AY17" i="8"/>
  <c r="AY18" i="8"/>
  <c r="AY19" i="8"/>
  <c r="AY20" i="8"/>
  <c r="AY21" i="8"/>
  <c r="AY22" i="8"/>
  <c r="AX16" i="8"/>
  <c r="AX17" i="8"/>
  <c r="AX18" i="8"/>
  <c r="AX19" i="8"/>
  <c r="AX20" i="8"/>
  <c r="AX21" i="8"/>
  <c r="AX22" i="8"/>
  <c r="BA22" i="8" l="1"/>
  <c r="BA16" i="8"/>
  <c r="BA17" i="8"/>
  <c r="BA18" i="8"/>
  <c r="BA19" i="8"/>
  <c r="BA20" i="8"/>
  <c r="BA21" i="8"/>
  <c r="AZ3" i="16"/>
  <c r="AZ4" i="16"/>
  <c r="AZ5" i="16"/>
  <c r="AZ6" i="16"/>
  <c r="AZ7" i="16"/>
  <c r="AZ8" i="16"/>
  <c r="AZ9" i="16"/>
  <c r="AZ10" i="16"/>
  <c r="AZ11" i="16"/>
  <c r="BB11" i="16" s="1"/>
  <c r="AZ12" i="16"/>
  <c r="BB12" i="16" s="1"/>
  <c r="AZ13" i="16"/>
  <c r="AZ2" i="16"/>
  <c r="AW12" i="16"/>
  <c r="AT2" i="16"/>
  <c r="AS12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BA6" i="16" s="1"/>
  <c r="AM7" i="16"/>
  <c r="AQ7" i="16" s="1"/>
  <c r="AM8" i="16"/>
  <c r="AS8" i="16" s="1"/>
  <c r="AM9" i="16"/>
  <c r="BA9" i="16" s="1"/>
  <c r="AM10" i="16"/>
  <c r="AM11" i="16"/>
  <c r="BA11" i="16" s="1"/>
  <c r="AM12" i="16"/>
  <c r="AU12" i="16" s="1"/>
  <c r="AM13" i="16"/>
  <c r="AU13" i="16" s="1"/>
  <c r="AM2" i="16"/>
  <c r="AQ2" i="16" s="1"/>
  <c r="BA16" i="15"/>
  <c r="BA17" i="15"/>
  <c r="BA20" i="15"/>
  <c r="AZ3" i="15"/>
  <c r="AZ4" i="15"/>
  <c r="AZ5" i="15"/>
  <c r="AZ6" i="15"/>
  <c r="AZ7" i="15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W14" i="15"/>
  <c r="AU20" i="15"/>
  <c r="AU21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V14" i="15" s="1"/>
  <c r="AT15" i="15"/>
  <c r="AT16" i="15"/>
  <c r="AV16" i="15" s="1"/>
  <c r="AT17" i="15"/>
  <c r="AV17" i="15" s="1"/>
  <c r="AT18" i="15"/>
  <c r="AT19" i="15"/>
  <c r="AT20" i="15"/>
  <c r="AV20" i="15" s="1"/>
  <c r="AT21" i="15"/>
  <c r="AV21" i="15" s="1"/>
  <c r="AT22" i="15"/>
  <c r="AT2" i="15"/>
  <c r="AS18" i="15"/>
  <c r="AP2" i="15"/>
  <c r="AM14" i="8"/>
  <c r="AR14" i="8" s="1"/>
  <c r="AN14" i="8"/>
  <c r="AP14" i="8"/>
  <c r="AT14" i="8"/>
  <c r="AU14" i="8"/>
  <c r="AZ14" i="8"/>
  <c r="AM15" i="8"/>
  <c r="BA15" i="8" s="1"/>
  <c r="AN15" i="8"/>
  <c r="AP15" i="8"/>
  <c r="AR15" i="8" s="1"/>
  <c r="AS15" i="8"/>
  <c r="AT15" i="8"/>
  <c r="AV15" i="8" s="1"/>
  <c r="AU15" i="8"/>
  <c r="AZ15" i="8"/>
  <c r="AM16" i="8"/>
  <c r="AS16" i="8" s="1"/>
  <c r="AN16" i="8"/>
  <c r="AO16" i="8" s="1"/>
  <c r="AP16" i="8"/>
  <c r="AQ16" i="8"/>
  <c r="AR16" i="8"/>
  <c r="AT16" i="8"/>
  <c r="AU16" i="8"/>
  <c r="AV16" i="8"/>
  <c r="AZ16" i="8"/>
  <c r="BB16" i="8"/>
  <c r="AM17" i="8"/>
  <c r="AN17" i="8"/>
  <c r="AO17" i="8" s="1"/>
  <c r="AP17" i="8"/>
  <c r="AR17" i="8" s="1"/>
  <c r="AQ17" i="8"/>
  <c r="AS17" i="8"/>
  <c r="AT17" i="8"/>
  <c r="AV17" i="8" s="1"/>
  <c r="AU17" i="8"/>
  <c r="AW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AU14" i="15" s="1"/>
  <c r="AN14" i="15"/>
  <c r="AO14" i="15" s="1"/>
  <c r="AP14" i="15"/>
  <c r="AQ14" i="15"/>
  <c r="AM15" i="15"/>
  <c r="AN15" i="15"/>
  <c r="AP15" i="15"/>
  <c r="AV15" i="15"/>
  <c r="AM16" i="15"/>
  <c r="AW16" i="15" s="1"/>
  <c r="AN16" i="15"/>
  <c r="AO16" i="15"/>
  <c r="AP16" i="15"/>
  <c r="AQ16" i="15"/>
  <c r="AM17" i="15"/>
  <c r="BB17" i="15" s="1"/>
  <c r="AN17" i="15"/>
  <c r="AO17" i="15" s="1"/>
  <c r="AP17" i="15"/>
  <c r="AM18" i="15"/>
  <c r="BA18" i="15" s="1"/>
  <c r="AN18" i="15"/>
  <c r="AO18" i="15" s="1"/>
  <c r="AP18" i="15"/>
  <c r="AQ18" i="15"/>
  <c r="AV18" i="15"/>
  <c r="AM19" i="15"/>
  <c r="AS19" i="15" s="1"/>
  <c r="AN19" i="15"/>
  <c r="AP19" i="15"/>
  <c r="AR19" i="15"/>
  <c r="AM20" i="15"/>
  <c r="AW20" i="15" s="1"/>
  <c r="AN20" i="15"/>
  <c r="AO20" i="15"/>
  <c r="AP20" i="15"/>
  <c r="AQ20" i="15"/>
  <c r="AM21" i="15"/>
  <c r="BB21" i="15" s="1"/>
  <c r="AN21" i="15"/>
  <c r="AO21" i="15" s="1"/>
  <c r="AP21" i="15"/>
  <c r="AM22" i="15"/>
  <c r="BA22" i="15" s="1"/>
  <c r="AN22" i="15"/>
  <c r="AO22" i="15" s="1"/>
  <c r="AP22" i="15"/>
  <c r="AQ22" i="15"/>
  <c r="AV22" i="15"/>
  <c r="AP3" i="15"/>
  <c r="AP4" i="15"/>
  <c r="AP5" i="15"/>
  <c r="AP6" i="15"/>
  <c r="AP7" i="15"/>
  <c r="AP8" i="15"/>
  <c r="AP9" i="15"/>
  <c r="AP10" i="15"/>
  <c r="AP11" i="15"/>
  <c r="AP12" i="15"/>
  <c r="AP13" i="15"/>
  <c r="AR13" i="15" s="1"/>
  <c r="AN3" i="15"/>
  <c r="AN4" i="15"/>
  <c r="AN5" i="15"/>
  <c r="AN6" i="15"/>
  <c r="AN7" i="15"/>
  <c r="AN8" i="15"/>
  <c r="AN9" i="15"/>
  <c r="AN10" i="15"/>
  <c r="AN11" i="15"/>
  <c r="AN12" i="15"/>
  <c r="AN13" i="15"/>
  <c r="AN2" i="15"/>
  <c r="AM13" i="15"/>
  <c r="AW13" i="15" s="1"/>
  <c r="AM12" i="15"/>
  <c r="AM11" i="15"/>
  <c r="AW11" i="15" s="1"/>
  <c r="AM10" i="15"/>
  <c r="AM9" i="15"/>
  <c r="BA9" i="15" s="1"/>
  <c r="AM8" i="15"/>
  <c r="BA8" i="15" s="1"/>
  <c r="AO7" i="15"/>
  <c r="AM7" i="15"/>
  <c r="AS7" i="15" s="1"/>
  <c r="AM6" i="15"/>
  <c r="AS6" i="15" s="1"/>
  <c r="AM5" i="15"/>
  <c r="AM4" i="15"/>
  <c r="AM3" i="15"/>
  <c r="AM2" i="15"/>
  <c r="BA2" i="15" s="1"/>
  <c r="AQ6" i="16" l="1"/>
  <c r="AW2" i="16"/>
  <c r="BB8" i="16"/>
  <c r="BB4" i="16"/>
  <c r="AS9" i="16"/>
  <c r="AU11" i="16"/>
  <c r="AW9" i="16"/>
  <c r="BB9" i="16"/>
  <c r="AQ8" i="16"/>
  <c r="AU9" i="16"/>
  <c r="BB10" i="16"/>
  <c r="BA2" i="16"/>
  <c r="AO13" i="15"/>
  <c r="AS15" i="15"/>
  <c r="AX15" i="15"/>
  <c r="AY15" i="15"/>
  <c r="AS14" i="15"/>
  <c r="AY13" i="15"/>
  <c r="AX13" i="15"/>
  <c r="AS13" i="15"/>
  <c r="BA13" i="15"/>
  <c r="AV13" i="15"/>
  <c r="AQ13" i="15"/>
  <c r="BA14" i="15"/>
  <c r="AX14" i="15"/>
  <c r="AY14" i="15"/>
  <c r="AU13" i="15"/>
  <c r="AV7" i="15"/>
  <c r="AW7" i="15"/>
  <c r="AO6" i="15"/>
  <c r="AQ6" i="15"/>
  <c r="AS11" i="15"/>
  <c r="AW6" i="15"/>
  <c r="AW12" i="15"/>
  <c r="AX12" i="15"/>
  <c r="AY12" i="15"/>
  <c r="BB11" i="15"/>
  <c r="BB7" i="15"/>
  <c r="AO8" i="15"/>
  <c r="AR7" i="15"/>
  <c r="BB14" i="8"/>
  <c r="AO14" i="8"/>
  <c r="AW15" i="8"/>
  <c r="AQ15" i="8"/>
  <c r="AX15" i="8"/>
  <c r="AY15" i="8"/>
  <c r="AS14" i="8"/>
  <c r="AX14" i="8"/>
  <c r="AY14" i="8"/>
  <c r="BA14" i="8"/>
  <c r="AO15" i="8"/>
  <c r="AV14" i="8"/>
  <c r="AQ14" i="8"/>
  <c r="AQ13" i="16"/>
  <c r="AR11" i="16"/>
  <c r="AS6" i="16"/>
  <c r="AW6" i="16"/>
  <c r="BB7" i="16"/>
  <c r="AY13" i="16"/>
  <c r="AX13" i="16"/>
  <c r="AR12" i="16"/>
  <c r="AS7" i="16"/>
  <c r="AU6" i="16"/>
  <c r="BA12" i="16"/>
  <c r="AQ12" i="16"/>
  <c r="AS2" i="16"/>
  <c r="BB2" i="16"/>
  <c r="BB6" i="16"/>
  <c r="AY11" i="16"/>
  <c r="AX11" i="16"/>
  <c r="AQ11" i="16"/>
  <c r="AS13" i="16"/>
  <c r="AU2" i="16"/>
  <c r="BB5" i="16"/>
  <c r="BB13" i="16"/>
  <c r="AS11" i="16"/>
  <c r="AW13" i="16"/>
  <c r="BB3" i="16"/>
  <c r="AY12" i="16"/>
  <c r="AX12" i="16"/>
  <c r="AR13" i="16"/>
  <c r="AW11" i="16"/>
  <c r="BA13" i="16"/>
  <c r="AQ8" i="15"/>
  <c r="BA10" i="15"/>
  <c r="AY10" i="15"/>
  <c r="AX10" i="15"/>
  <c r="AU11" i="15"/>
  <c r="AY11" i="15"/>
  <c r="AX11" i="15"/>
  <c r="AO11" i="15"/>
  <c r="AU8" i="15"/>
  <c r="AO2" i="15"/>
  <c r="BB9" i="15"/>
  <c r="AY9" i="15"/>
  <c r="AX9" i="15"/>
  <c r="BB2" i="15"/>
  <c r="BA6" i="15"/>
  <c r="AX6" i="15"/>
  <c r="AY6" i="15"/>
  <c r="AU6" i="15"/>
  <c r="AU7" i="15"/>
  <c r="AX7" i="15"/>
  <c r="AY7" i="15"/>
  <c r="BA7" i="15"/>
  <c r="AW8" i="15"/>
  <c r="AY8" i="15"/>
  <c r="AX8" i="15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V5" i="16" s="1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J7" i="7" s="1"/>
  <c r="AO8" i="16"/>
  <c r="AO6" i="16"/>
  <c r="AO2" i="16"/>
  <c r="B6" i="7"/>
  <c r="J6" i="7" s="1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Y11" i="8" l="1"/>
  <c r="AX11" i="8"/>
  <c r="BA11" i="8"/>
  <c r="AY12" i="8"/>
  <c r="AX12" i="8"/>
  <c r="BA12" i="8"/>
  <c r="AY10" i="8"/>
  <c r="AX10" i="8"/>
  <c r="BA10" i="8"/>
  <c r="BB10" i="8"/>
  <c r="AY9" i="8"/>
  <c r="AX9" i="8"/>
  <c r="BA9" i="8"/>
  <c r="AY6" i="8"/>
  <c r="AX6" i="8"/>
  <c r="BA6" i="8"/>
  <c r="BB6" i="8"/>
  <c r="AX13" i="8"/>
  <c r="AY13" i="8"/>
  <c r="BA13" i="8"/>
  <c r="AO6" i="8"/>
  <c r="AY8" i="8"/>
  <c r="AX8" i="8"/>
  <c r="BA8" i="8"/>
  <c r="AX7" i="8"/>
  <c r="AY7" i="8"/>
  <c r="BA7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G5" i="7" l="1"/>
  <c r="AR2" i="8"/>
  <c r="D5" i="7" s="1"/>
  <c r="L5" i="7" s="1"/>
</calcChain>
</file>

<file path=xl/sharedStrings.xml><?xml version="1.0" encoding="utf-8"?>
<sst xmlns="http://schemas.openxmlformats.org/spreadsheetml/2006/main" count="266" uniqueCount="91">
  <si>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</si>
  <si>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</si>
  <si>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</si>
  <si>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</si>
  <si>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</si>
  <si>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</si>
  <si>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</si>
  <si>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</si>
  <si>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</si>
  <si>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</si>
  <si>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</si>
  <si>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</si>
  <si>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</si>
  <si>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</si>
  <si>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</si>
  <si>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</si>
  <si>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</si>
  <si>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</si>
  <si>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</si>
  <si>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</si>
  <si>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</si>
  <si>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</si>
  <si>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</si>
  <si>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</si>
  <si>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</si>
  <si>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</si>
  <si>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</si>
  <si>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</si>
  <si>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</si>
  <si>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</si>
  <si>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</si>
  <si>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</si>
  <si>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</si>
  <si>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</si>
  <si>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</si>
  <si>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</si>
  <si>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</si>
  <si>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</si>
  <si>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</si>
  <si>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</si>
  <si>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</si>
  <si>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</si>
  <si>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</si>
  <si>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</si>
  <si>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</si>
  <si>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</si>
  <si>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</si>
  <si>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</si>
  <si>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</si>
  <si>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</si>
  <si>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</si>
  <si>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</si>
  <si>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</si>
  <si>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</si>
  <si>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</si>
  <si>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</si>
  <si>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</si>
  <si>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</si>
  <si>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</si>
  <si>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</si>
  <si>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</si>
  <si>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</si>
  <si>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</si>
  <si>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</si>
  <si>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</si>
  <si>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</si>
  <si>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</si>
  <si>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</si>
  <si>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</si>
  <si>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</si>
  <si>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</si>
  <si>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</si>
  <si>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</si>
  <si>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</si>
  <si>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</si>
  <si>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</si>
  <si>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</si>
  <si>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</si>
  <si>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</si>
  <si>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</si>
  <si>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</si>
  <si>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</si>
  <si>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</si>
  <si>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32511-20350</t>
  </si>
  <si>
    <t>SCOTT</t>
  </si>
  <si>
    <t>40456-20350</t>
  </si>
  <si>
    <t>26693-40456</t>
  </si>
  <si>
    <t>32510-32511</t>
  </si>
  <si>
    <t>32512-32513</t>
  </si>
  <si>
    <t>26692-26693</t>
  </si>
  <si>
    <t>32510-32512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</si>
</sst>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F34" sqref="F34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3" customWidth="1"/>
    <col min="13" max="13" width="11.5703125" style="1"/>
    <col min="14" max="14" width="11.5703125" style="13"/>
    <col min="16" max="16" width="11.5703125" style="13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2" t="s">
        <v>35</v>
      </c>
      <c r="B2" s="12"/>
      <c r="C2" s="19"/>
      <c r="D2" s="19"/>
      <c r="Q2" s="8" t="s">
        <v>33</v>
      </c>
    </row>
    <row r="3" spans="1:17" x14ac:dyDescent="0.25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25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25">
      <c r="A5" s="27">
        <v>2018</v>
      </c>
      <c r="B5" s="3">
        <f>SUMIF('2018 base'!$BC:$BC,"&gt;0",'2018 base'!$AM:$AM)</f>
        <v>3.2715599999999996</v>
      </c>
      <c r="C5" s="25">
        <f>SUMIF('2018 base'!$BC:$BC,"&gt;0",'2018 base'!$AQ:$AQ)/B5</f>
        <v>966.55189763351461</v>
      </c>
      <c r="D5" s="25">
        <f>SUMIF('2018 base'!$BC:$BC,"&gt;0",'2018 base'!$AR:$AR)/B5</f>
        <v>4998.9614129039355</v>
      </c>
      <c r="E5" s="25">
        <f>SUMIF('2018 base'!$BC:$BC,"&gt;0",'2018 base'!$AS:$AS)/B5</f>
        <v>27.187702441648632</v>
      </c>
      <c r="F5" s="25">
        <f>SUMIF('2018 base'!$BC:$BC,"&gt;0",'2018 base'!$AU:$AU)/B5</f>
        <v>1991.0327201824512</v>
      </c>
      <c r="G5" s="25">
        <f>SUMIF('2018 base'!$BC:$BC,"&gt;0",'2018 base'!$AV:$AV)/B5</f>
        <v>6665.2818838719159</v>
      </c>
      <c r="H5" s="25">
        <f>SUMIF('2018 base'!$BC:$BC,"&gt;0",'2018 base'!$AW:$AW)/B5</f>
        <v>25.621283057623888</v>
      </c>
      <c r="I5" s="25">
        <f>SUMIF('2018 base'!$BC:$BC,"&gt;0",'2018 base'!$AX:$AX)/B5</f>
        <v>27.486329763171085</v>
      </c>
      <c r="J5" s="25">
        <f>SUMIF('2018 base'!$BC:$BC,"&gt;0",'2018 base'!$AY:$AY)/B5</f>
        <v>27.582965343750384</v>
      </c>
      <c r="K5" s="25">
        <f t="shared" ref="K5:L7" si="0">SUM(C5,F5)</f>
        <v>2957.5846178159659</v>
      </c>
      <c r="L5" s="25">
        <f t="shared" si="0"/>
        <v>11664.24329677585</v>
      </c>
      <c r="M5" s="35">
        <f>((E5*3)+(H5*4))/7</f>
        <v>26.29260565077735</v>
      </c>
      <c r="N5" s="35">
        <f>SUMIF('2018 base'!$BC:$BC,"&gt;0",'2018 base'!$AO:$AO)/B5</f>
        <v>29.750000000000004</v>
      </c>
      <c r="O5" s="25">
        <f>SUMIF('2018 base'!$BC:$BC,"&gt;0",'2018 base'!$BA:$BA)/B5</f>
        <v>4853.1887585433242</v>
      </c>
      <c r="P5" s="3">
        <f>((E5*3)+(H5*4)+(I5*6)+(J5*11))/24</f>
        <v>27.182451538155092</v>
      </c>
    </row>
    <row r="6" spans="1:17" x14ac:dyDescent="0.25">
      <c r="A6" s="27">
        <v>2025</v>
      </c>
      <c r="B6" s="3">
        <f>SUMIF('2025 base'!$BC:$BC,"&gt;0",'2025 base'!$AM:$AM)</f>
        <v>3.2715599999999996</v>
      </c>
      <c r="C6" s="25">
        <f>SUMIF('2025 base'!$BC:$BC,"&gt;0",'2025 base'!$AQ:$AQ)/B6</f>
        <v>1156.8296938112094</v>
      </c>
      <c r="D6" s="25">
        <f>SUMIF('2025 base'!$BC:$BC,"&gt;0",'2025 base'!$AR:$AR)/B6</f>
        <v>4998.9614129039355</v>
      </c>
      <c r="E6" s="25">
        <f>SUMIF('2025 base'!$BC:$BC,"&gt;0",'2025 base'!$AS:$AS)/B6</f>
        <v>26.918157056572404</v>
      </c>
      <c r="F6" s="25">
        <f>SUMIF('2025 base'!$BC:$BC,"&gt;0",'2025 base'!$AU:$AU)/B6</f>
        <v>2550.6293871153216</v>
      </c>
      <c r="G6" s="25">
        <f>SUMIF('2025 base'!$BC:$BC,"&gt;0",'2025 base'!$AV:$AV)/B6</f>
        <v>6665.2818838719159</v>
      </c>
      <c r="H6" s="25">
        <f>SUMIF('2025 base'!$BC:$BC,"&gt;0",'2025 base'!$AW:$AW)/B6</f>
        <v>23.348487663377721</v>
      </c>
      <c r="I6" s="25">
        <f>SUMIF('2025 base'!$BC:$BC,"&gt;0",'2025 base'!$AX:$AX)/B6</f>
        <v>27.404807553583002</v>
      </c>
      <c r="J6" s="25">
        <f>SUMIF('2025 base'!$BC:$BC,"&gt;0",'2025 base'!$AY:$AY)/B6</f>
        <v>27.57441037303305</v>
      </c>
      <c r="K6" s="25">
        <f t="shared" si="0"/>
        <v>3707.459080926531</v>
      </c>
      <c r="L6" s="25">
        <f t="shared" si="0"/>
        <v>11664.24329677585</v>
      </c>
      <c r="M6" s="35">
        <f>((E6*3)+(H6*4))/7</f>
        <v>24.878345974746871</v>
      </c>
      <c r="N6" s="35">
        <f>SUMIF('2025 base'!$BC:$BC,"&gt;0",'2025 base'!$AO:$AO)/B6</f>
        <v>29.750000000000004</v>
      </c>
      <c r="O6" s="25">
        <f>SUMIF('2025 base'!$BC:$BC,"&gt;0",'2025 base'!$BA:$BA)/B6</f>
        <v>6361.4504246573524</v>
      </c>
      <c r="P6" s="3">
        <f>((E6*3)+(H6*4)+(I6*6)+(J6*11))/24</f>
        <v>26.745657552003735</v>
      </c>
    </row>
    <row r="7" spans="1:17" x14ac:dyDescent="0.25">
      <c r="A7" s="27">
        <v>2045</v>
      </c>
      <c r="B7" s="3">
        <f>SUMIF('2045 base'!$BC:$BC,"&gt;0",'2045 base'!$AM:$AM)</f>
        <v>3.2715599999999996</v>
      </c>
      <c r="C7" s="25">
        <f>SUMIF('2045 base'!$BC:$BC,"&gt;0",'2045 base'!$AQ:$AQ)/B7</f>
        <v>1594.8818716683788</v>
      </c>
      <c r="D7" s="25">
        <f>SUMIF('2045 base'!$BC:$BC,"&gt;0",'2045 base'!$AR:$AR)/B7</f>
        <v>4998.9614129039355</v>
      </c>
      <c r="E7" s="25">
        <f>SUMIF('2045 base'!$BC:$BC,"&gt;0",'2045 base'!$AS:$AS)/B7</f>
        <v>25.858889673427971</v>
      </c>
      <c r="F7" s="25">
        <f>SUMIF('2045 base'!$BC:$BC,"&gt;0",'2045 base'!$AU:$AU)/B7</f>
        <v>3156.9773274300946</v>
      </c>
      <c r="G7" s="25">
        <f>SUMIF('2045 base'!$BC:$BC,"&gt;0",'2045 base'!$AV:$AV)/B7</f>
        <v>6665.2818838719159</v>
      </c>
      <c r="H7" s="25">
        <f>SUMIF('2045 base'!$BC:$BC,"&gt;0",'2045 base'!$AW:$AW)/B7</f>
        <v>22.205700766606761</v>
      </c>
      <c r="I7" s="25">
        <f>SUMIF('2045 base'!$BC:$BC,"&gt;0",'2045 base'!$AX:$AX)/B7</f>
        <v>27.279623085011433</v>
      </c>
      <c r="J7" s="25">
        <f>SUMIF('2045 base'!$BC:$BC,"&gt;0",'2045 base'!$AY:$AY)/B7</f>
        <v>27.563428119918331</v>
      </c>
      <c r="K7" s="25">
        <f t="shared" si="0"/>
        <v>4751.8591990984733</v>
      </c>
      <c r="L7" s="25">
        <f t="shared" si="0"/>
        <v>11664.24329677585</v>
      </c>
      <c r="M7" s="35">
        <f t="shared" ref="M7" si="1">((E7*3)+(H7*4))/7</f>
        <v>23.771353155244419</v>
      </c>
      <c r="N7" s="35">
        <f>SUMIF('2045 base'!$BC:$BC,"&gt;0",'2045 base'!$AO:$AO)/B7</f>
        <v>29.750000000000004</v>
      </c>
      <c r="O7" s="25">
        <f>SUMIF('2045 base'!$BC:$BC,"&gt;0",'2045 base'!$BA:$BA)/B7</f>
        <v>8103.3486475983664</v>
      </c>
      <c r="P7" s="3">
        <f t="shared" ref="P7" si="2">((E7*3)+(H7*4)+(I7*6)+(J7*11))/24</f>
        <v>26.386454996495047</v>
      </c>
    </row>
    <row r="8" spans="1:17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8"/>
    </row>
    <row r="12" spans="1:17" x14ac:dyDescent="0.25">
      <c r="A12" t="s">
        <v>65</v>
      </c>
      <c r="B12" s="34">
        <f>(O6/O5)^(1/(2025-2018))-1</f>
        <v>3.9417087208643009E-2</v>
      </c>
      <c r="F12" s="18"/>
    </row>
    <row r="13" spans="1:17" x14ac:dyDescent="0.25">
      <c r="A13" t="s">
        <v>66</v>
      </c>
      <c r="B13" s="34">
        <f>(O7/O6)^(1/(2045-2025))-1</f>
        <v>1.217456312785048E-2</v>
      </c>
    </row>
    <row r="14" spans="1:17" x14ac:dyDescent="0.25">
      <c r="A14" t="s">
        <v>67</v>
      </c>
      <c r="B14" s="34">
        <f>(O7/O5)^(1/(2045-2018))-1</f>
        <v>1.9168113395015896E-2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2">
        <v>21220</v>
      </c>
      <c r="C17" s="1" t="s">
        <v>68</v>
      </c>
    </row>
    <row r="18" spans="1:3" x14ac:dyDescent="0.25">
      <c r="A18" s="1">
        <v>2018</v>
      </c>
      <c r="B18" s="33">
        <f>B17*(1+B12)^(A18-A17)</f>
        <v>22925.830838667178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activeCell="AC22" sqref="A15:AC22"/>
    </sheetView>
  </sheetViews>
  <sheetFormatPr defaultRowHeight="15" x14ac:dyDescent="0.25"/>
  <cols>
    <col min="1" max="1" width="8.85546875" style="13"/>
    <col min="2" max="32" width="12.42578125" style="5" customWidth="1"/>
    <col min="33" max="36" width="3.28515625" style="31" customWidth="1"/>
    <col min="37" max="38" width="3.28515625" style="28" customWidth="1"/>
    <col min="39" max="39" width="13.7109375" bestFit="1" customWidth="1"/>
    <col min="40" max="40" width="16.7109375" style="1" bestFit="1" customWidth="1"/>
    <col min="41" max="41" width="16.7109375" style="13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3" customWidth="1"/>
    <col min="46" max="46" width="18.7109375" customWidth="1"/>
    <col min="47" max="47" width="23.7109375" customWidth="1"/>
    <col min="48" max="48" width="21.7109375" customWidth="1"/>
    <col min="49" max="51" width="21.140625" style="13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3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B2" s="10">
        <v>20350</v>
      </c>
      <c r="C2" s="10">
        <v>32511</v>
      </c>
      <c r="D2" s="10" t="s">
        <v>83</v>
      </c>
      <c r="E2" s="10">
        <v>2</v>
      </c>
      <c r="F2" s="10">
        <v>112</v>
      </c>
      <c r="G2" s="11">
        <v>0.40589999999999998</v>
      </c>
      <c r="H2" s="10">
        <v>12</v>
      </c>
      <c r="I2" s="10" t="s">
        <v>84</v>
      </c>
      <c r="J2" s="10">
        <v>1668</v>
      </c>
      <c r="K2" s="11">
        <v>0.81179999999999997</v>
      </c>
      <c r="L2" s="11">
        <v>427.3229</v>
      </c>
      <c r="M2" s="11">
        <v>2.3290000000000002E-2</v>
      </c>
      <c r="N2" s="11">
        <v>1150.20361</v>
      </c>
      <c r="O2" s="11">
        <v>28.27</v>
      </c>
      <c r="P2" s="11">
        <v>1013.16333</v>
      </c>
      <c r="Q2" s="11">
        <v>0.15185000000000001</v>
      </c>
      <c r="R2" s="11">
        <v>3674.6750499999998</v>
      </c>
      <c r="S2" s="11">
        <v>28.08</v>
      </c>
      <c r="T2" s="11">
        <v>1077.3415500000001</v>
      </c>
      <c r="U2" s="11">
        <v>0.10765</v>
      </c>
      <c r="V2" s="11">
        <v>2408.2976100000001</v>
      </c>
      <c r="W2" s="11">
        <v>28.22</v>
      </c>
      <c r="X2" s="11">
        <v>1134.547</v>
      </c>
      <c r="Y2" s="11">
        <v>0.22672999999999999</v>
      </c>
      <c r="Z2" s="11">
        <v>1760.0156300000001</v>
      </c>
      <c r="AA2" s="11">
        <v>28.05</v>
      </c>
      <c r="AB2" s="11">
        <v>3652.3747600000002</v>
      </c>
      <c r="AC2" s="11">
        <v>1482.4989</v>
      </c>
      <c r="AD2" s="11">
        <v>8993.1914099999995</v>
      </c>
      <c r="AE2" s="11">
        <v>52.694310000000002</v>
      </c>
      <c r="AF2" s="11">
        <v>29.75</v>
      </c>
      <c r="AK2" s="30"/>
      <c r="AL2" s="29"/>
      <c r="AM2" s="5">
        <f>G2</f>
        <v>0.40589999999999998</v>
      </c>
      <c r="AN2" s="14">
        <f>AF2</f>
        <v>29.75</v>
      </c>
      <c r="AO2" s="14">
        <f>AN2*AM2</f>
        <v>12.075524999999999</v>
      </c>
      <c r="AP2" s="10">
        <f>J2*3</f>
        <v>5004</v>
      </c>
      <c r="AQ2" s="7">
        <f t="shared" ref="AQ2:AQ13" si="0">AM2*X2</f>
        <v>460.51262729999996</v>
      </c>
      <c r="AR2" s="7">
        <f t="shared" ref="AR2:AR13" si="1">AM2*AP2</f>
        <v>2031.1235999999999</v>
      </c>
      <c r="AS2" s="7">
        <f t="shared" ref="AS2:AS13" si="2">AM2*AA2</f>
        <v>11.385495000000001</v>
      </c>
      <c r="AT2">
        <f>J2*4</f>
        <v>6672</v>
      </c>
      <c r="AU2" s="7">
        <f t="shared" ref="AU2:AU13" si="3">AM2*P2</f>
        <v>411.24299564699999</v>
      </c>
      <c r="AV2" s="7">
        <f t="shared" ref="AV2:AV13" si="4">AM2*AT2</f>
        <v>2708.1648</v>
      </c>
      <c r="AW2" s="7">
        <f>AM2*S2</f>
        <v>11.397671999999998</v>
      </c>
      <c r="AX2" s="7">
        <f>W2*AM2</f>
        <v>11.454497999999999</v>
      </c>
      <c r="AY2" s="7">
        <f>O2*AM2</f>
        <v>11.474793</v>
      </c>
      <c r="AZ2" s="10">
        <f>J2*24</f>
        <v>40032</v>
      </c>
      <c r="BA2" s="2">
        <f>AB2*AM2</f>
        <v>1482.4989150839999</v>
      </c>
      <c r="BB2" s="2">
        <f t="shared" ref="BB2:BB13" si="5">AZ2*AM2</f>
        <v>16248.988799999999</v>
      </c>
      <c r="BC2">
        <v>1</v>
      </c>
    </row>
    <row r="3" spans="1:55" x14ac:dyDescent="0.25">
      <c r="B3" s="10">
        <v>20350</v>
      </c>
      <c r="C3" s="10">
        <v>40456</v>
      </c>
      <c r="D3" s="10" t="s">
        <v>85</v>
      </c>
      <c r="E3" s="10">
        <v>2</v>
      </c>
      <c r="F3" s="10">
        <v>112</v>
      </c>
      <c r="G3" s="11">
        <v>5.7689999999999998E-2</v>
      </c>
      <c r="H3" s="10">
        <v>12</v>
      </c>
      <c r="I3" s="10" t="s">
        <v>84</v>
      </c>
      <c r="J3" s="10">
        <v>1668</v>
      </c>
      <c r="K3" s="11">
        <v>0.11538</v>
      </c>
      <c r="L3" s="11">
        <v>1456.4060099999999</v>
      </c>
      <c r="M3" s="11">
        <v>7.9380000000000006E-2</v>
      </c>
      <c r="N3" s="11">
        <v>2016.92175</v>
      </c>
      <c r="O3" s="11">
        <v>27.02</v>
      </c>
      <c r="P3" s="11">
        <v>4204.5854499999996</v>
      </c>
      <c r="Q3" s="11">
        <v>0.63017999999999996</v>
      </c>
      <c r="R3" s="11">
        <v>5512.1621100000002</v>
      </c>
      <c r="S3" s="11">
        <v>16.899999999999999</v>
      </c>
      <c r="T3" s="11">
        <v>2499.2470699999999</v>
      </c>
      <c r="U3" s="11">
        <v>0.24972</v>
      </c>
      <c r="V3" s="11">
        <v>3958.6508800000001</v>
      </c>
      <c r="W3" s="11">
        <v>26.85</v>
      </c>
      <c r="X3" s="11">
        <v>1001.76599</v>
      </c>
      <c r="Y3" s="11">
        <v>0.20019000000000001</v>
      </c>
      <c r="Z3" s="11">
        <v>2425.0539600000002</v>
      </c>
      <c r="AA3" s="11">
        <v>26.78</v>
      </c>
      <c r="AB3" s="11">
        <v>9162.0048800000004</v>
      </c>
      <c r="AC3" s="11">
        <v>528.55602999999996</v>
      </c>
      <c r="AD3" s="11">
        <v>13912.789059999999</v>
      </c>
      <c r="AE3" s="11">
        <v>24.990279999999998</v>
      </c>
      <c r="AF3" s="11">
        <v>29.75</v>
      </c>
      <c r="AK3" s="30"/>
      <c r="AL3" s="29"/>
      <c r="AM3" s="5">
        <f t="shared" ref="AM3:AM13" si="6">G3</f>
        <v>5.7689999999999998E-2</v>
      </c>
      <c r="AN3" s="14">
        <f t="shared" ref="AN3:AN13" si="7">AF3</f>
        <v>29.75</v>
      </c>
      <c r="AO3" s="14">
        <f t="shared" ref="AO3:AO13" si="8">AN3*AM3</f>
        <v>1.7162774999999999</v>
      </c>
      <c r="AP3" s="10">
        <f t="shared" ref="AP3:AP13" si="9">J3*3</f>
        <v>5004</v>
      </c>
      <c r="AQ3" s="7">
        <f t="shared" si="0"/>
        <v>57.791879963099994</v>
      </c>
      <c r="AR3" s="7">
        <f t="shared" si="1"/>
        <v>288.68075999999996</v>
      </c>
      <c r="AS3" s="7">
        <f t="shared" si="2"/>
        <v>1.5449382</v>
      </c>
      <c r="AT3" s="13">
        <f t="shared" ref="AT3:AT13" si="10">J3*4</f>
        <v>6672</v>
      </c>
      <c r="AU3" s="7">
        <f t="shared" si="3"/>
        <v>242.56253461049997</v>
      </c>
      <c r="AV3" s="7">
        <f t="shared" si="4"/>
        <v>384.90767999999997</v>
      </c>
      <c r="AW3" s="7">
        <f t="shared" ref="AW3:AW13" si="11">AM3*S3</f>
        <v>0.97496099999999986</v>
      </c>
      <c r="AX3" s="7">
        <f t="shared" ref="AX3:AX22" si="12">W3*AM3</f>
        <v>1.5489765</v>
      </c>
      <c r="AY3" s="7">
        <f t="shared" ref="AY3:AY22" si="13">O3*AM3</f>
        <v>1.5587837999999998</v>
      </c>
      <c r="AZ3" s="10">
        <f t="shared" ref="AZ3:AZ13" si="14">J3*24</f>
        <v>40032</v>
      </c>
      <c r="BA3" s="2">
        <f t="shared" ref="BA3:BA21" si="15">AB3*AM3</f>
        <v>528.55606152719997</v>
      </c>
      <c r="BB3" s="2">
        <f t="shared" si="5"/>
        <v>2309.4460799999997</v>
      </c>
      <c r="BC3" s="1">
        <v>1</v>
      </c>
    </row>
    <row r="4" spans="1:55" x14ac:dyDescent="0.25">
      <c r="B4" s="10">
        <v>26692</v>
      </c>
      <c r="C4" s="10">
        <v>26693</v>
      </c>
      <c r="D4" s="10" t="s">
        <v>89</v>
      </c>
      <c r="E4" s="10">
        <v>2</v>
      </c>
      <c r="F4" s="10">
        <v>112</v>
      </c>
      <c r="G4" s="11">
        <v>0.15262999999999999</v>
      </c>
      <c r="H4" s="10">
        <v>12</v>
      </c>
      <c r="I4" s="10" t="s">
        <v>84</v>
      </c>
      <c r="J4" s="10">
        <v>1650</v>
      </c>
      <c r="K4" s="11">
        <v>0.30525999999999998</v>
      </c>
      <c r="L4" s="11">
        <v>876.02819999999997</v>
      </c>
      <c r="M4" s="11">
        <v>4.827E-2</v>
      </c>
      <c r="N4" s="11">
        <v>2411.3759799999998</v>
      </c>
      <c r="O4" s="11">
        <v>24.63</v>
      </c>
      <c r="P4" s="11">
        <v>2569.8606</v>
      </c>
      <c r="Q4" s="11">
        <v>0.38936999999999999</v>
      </c>
      <c r="R4" s="11">
        <v>6832.1543000000001</v>
      </c>
      <c r="S4" s="11">
        <v>20.5</v>
      </c>
      <c r="T4" s="11">
        <v>3069.1877399999998</v>
      </c>
      <c r="U4" s="11">
        <v>0.31002000000000002</v>
      </c>
      <c r="V4" s="11">
        <v>5970.1044899999997</v>
      </c>
      <c r="W4" s="11">
        <v>24.09</v>
      </c>
      <c r="X4" s="11">
        <v>2565.2243699999999</v>
      </c>
      <c r="Y4" s="11">
        <v>0.51822999999999997</v>
      </c>
      <c r="Z4" s="11">
        <v>4025.3342299999999</v>
      </c>
      <c r="AA4" s="11">
        <v>20.53</v>
      </c>
      <c r="AB4" s="11">
        <v>9080.3007799999996</v>
      </c>
      <c r="AC4" s="11">
        <v>1385.9263900000001</v>
      </c>
      <c r="AD4" s="11">
        <v>19238.96875</v>
      </c>
      <c r="AE4" s="11">
        <v>63.079180000000001</v>
      </c>
      <c r="AF4" s="11">
        <v>29.75</v>
      </c>
      <c r="AK4" s="30"/>
      <c r="AL4" s="29"/>
      <c r="AM4" s="5">
        <f t="shared" si="6"/>
        <v>0.15262999999999999</v>
      </c>
      <c r="AN4" s="14">
        <f t="shared" si="7"/>
        <v>29.75</v>
      </c>
      <c r="AO4" s="14">
        <f t="shared" si="8"/>
        <v>4.5407424999999995</v>
      </c>
      <c r="AP4" s="10">
        <f t="shared" si="9"/>
        <v>4950</v>
      </c>
      <c r="AQ4" s="7">
        <f t="shared" si="0"/>
        <v>391.53019559309996</v>
      </c>
      <c r="AR4" s="7">
        <f t="shared" si="1"/>
        <v>755.5184999999999</v>
      </c>
      <c r="AS4" s="7">
        <f t="shared" si="2"/>
        <v>3.1334938999999999</v>
      </c>
      <c r="AT4" s="13">
        <f t="shared" si="10"/>
        <v>6600</v>
      </c>
      <c r="AU4" s="7">
        <f t="shared" si="3"/>
        <v>392.23782337799997</v>
      </c>
      <c r="AV4" s="7">
        <f t="shared" si="4"/>
        <v>1007.3579999999999</v>
      </c>
      <c r="AW4" s="7">
        <f t="shared" si="11"/>
        <v>3.1289149999999997</v>
      </c>
      <c r="AX4" s="7">
        <f t="shared" si="12"/>
        <v>3.6768566999999996</v>
      </c>
      <c r="AY4" s="7">
        <f t="shared" si="13"/>
        <v>3.7592768999999997</v>
      </c>
      <c r="AZ4" s="10">
        <f t="shared" si="14"/>
        <v>39600</v>
      </c>
      <c r="BA4" s="2">
        <f t="shared" si="15"/>
        <v>1385.9263080513999</v>
      </c>
      <c r="BB4" s="2">
        <f t="shared" si="5"/>
        <v>6044.1479999999992</v>
      </c>
      <c r="BC4" s="1">
        <v>1</v>
      </c>
    </row>
    <row r="5" spans="1:55" x14ac:dyDescent="0.25">
      <c r="B5" s="10">
        <v>26693</v>
      </c>
      <c r="C5" s="10">
        <v>26692</v>
      </c>
      <c r="D5" s="10" t="s">
        <v>89</v>
      </c>
      <c r="E5" s="10">
        <v>2</v>
      </c>
      <c r="F5" s="10">
        <v>112</v>
      </c>
      <c r="G5" s="11">
        <v>0.15262999999999999</v>
      </c>
      <c r="H5" s="10">
        <v>12</v>
      </c>
      <c r="I5" s="10" t="s">
        <v>84</v>
      </c>
      <c r="J5" s="10">
        <v>1650</v>
      </c>
      <c r="K5" s="11">
        <v>0.30525999999999998</v>
      </c>
      <c r="L5" s="11">
        <v>1535.3477800000001</v>
      </c>
      <c r="M5" s="11">
        <v>8.4589999999999999E-2</v>
      </c>
      <c r="N5" s="11">
        <v>2411.3759799999998</v>
      </c>
      <c r="O5" s="11">
        <v>24.57</v>
      </c>
      <c r="P5" s="11">
        <v>4262.2934599999999</v>
      </c>
      <c r="Q5" s="11">
        <v>0.64580000000000004</v>
      </c>
      <c r="R5" s="11">
        <v>6832.1543000000001</v>
      </c>
      <c r="S5" s="11">
        <v>12.24</v>
      </c>
      <c r="T5" s="11">
        <v>2900.9167499999999</v>
      </c>
      <c r="U5" s="11">
        <v>0.29302</v>
      </c>
      <c r="V5" s="11">
        <v>5970.1044899999997</v>
      </c>
      <c r="W5" s="11">
        <v>24.13</v>
      </c>
      <c r="X5" s="11">
        <v>1460.10986</v>
      </c>
      <c r="Y5" s="11">
        <v>0.29497000000000001</v>
      </c>
      <c r="Z5" s="11">
        <v>4025.3342299999999</v>
      </c>
      <c r="AA5" s="11">
        <v>23.69</v>
      </c>
      <c r="AB5" s="11">
        <v>10158.66797</v>
      </c>
      <c r="AC5" s="11">
        <v>1550.51746</v>
      </c>
      <c r="AD5" s="11">
        <v>19238.96875</v>
      </c>
      <c r="AE5" s="11">
        <v>90.443910000000002</v>
      </c>
      <c r="AF5" s="11">
        <v>29.75</v>
      </c>
      <c r="AK5" s="30"/>
      <c r="AL5" s="29"/>
      <c r="AM5" s="5">
        <f t="shared" si="6"/>
        <v>0.15262999999999999</v>
      </c>
      <c r="AN5" s="14">
        <f t="shared" si="7"/>
        <v>29.75</v>
      </c>
      <c r="AO5" s="14">
        <f t="shared" si="8"/>
        <v>4.5407424999999995</v>
      </c>
      <c r="AP5" s="10">
        <f t="shared" si="9"/>
        <v>4950</v>
      </c>
      <c r="AQ5" s="7">
        <f t="shared" si="0"/>
        <v>222.85656793179999</v>
      </c>
      <c r="AR5" s="7">
        <f t="shared" si="1"/>
        <v>755.5184999999999</v>
      </c>
      <c r="AS5" s="7">
        <f t="shared" si="2"/>
        <v>3.6158047</v>
      </c>
      <c r="AT5" s="13">
        <f t="shared" si="10"/>
        <v>6600</v>
      </c>
      <c r="AU5" s="7">
        <f t="shared" si="3"/>
        <v>650.55385079979987</v>
      </c>
      <c r="AV5" s="7">
        <f t="shared" si="4"/>
        <v>1007.3579999999999</v>
      </c>
      <c r="AW5" s="7">
        <f t="shared" si="11"/>
        <v>1.8681911999999998</v>
      </c>
      <c r="AX5" s="7">
        <f t="shared" si="12"/>
        <v>3.6829618999999996</v>
      </c>
      <c r="AY5" s="7">
        <f t="shared" si="13"/>
        <v>3.7501190999999996</v>
      </c>
      <c r="AZ5" s="10">
        <f t="shared" si="14"/>
        <v>39600</v>
      </c>
      <c r="BA5" s="2">
        <f t="shared" si="15"/>
        <v>1550.5174922611</v>
      </c>
      <c r="BB5" s="2">
        <f t="shared" si="5"/>
        <v>6044.1479999999992</v>
      </c>
      <c r="BC5" s="1">
        <v>1</v>
      </c>
    </row>
    <row r="6" spans="1:55" x14ac:dyDescent="0.25">
      <c r="B6" s="10">
        <v>26693</v>
      </c>
      <c r="C6" s="10">
        <v>40456</v>
      </c>
      <c r="D6" s="10" t="s">
        <v>86</v>
      </c>
      <c r="E6" s="10">
        <v>2</v>
      </c>
      <c r="F6" s="10">
        <v>112</v>
      </c>
      <c r="G6" s="11">
        <v>4.4299999999999999E-2</v>
      </c>
      <c r="H6" s="10">
        <v>12</v>
      </c>
      <c r="I6" s="10" t="s">
        <v>84</v>
      </c>
      <c r="J6" s="10">
        <v>1668</v>
      </c>
      <c r="K6" s="11">
        <v>8.8599999999999998E-2</v>
      </c>
      <c r="L6" s="11">
        <v>560.51580999999999</v>
      </c>
      <c r="M6" s="11">
        <v>3.0550000000000001E-2</v>
      </c>
      <c r="N6" s="11">
        <v>2016.92175</v>
      </c>
      <c r="O6" s="11">
        <v>27.06</v>
      </c>
      <c r="P6" s="11">
        <v>1307.5769</v>
      </c>
      <c r="Q6" s="11">
        <v>0.19597999999999999</v>
      </c>
      <c r="R6" s="11">
        <v>5512.1621100000002</v>
      </c>
      <c r="S6" s="11">
        <v>26.65</v>
      </c>
      <c r="T6" s="11">
        <v>1459.40356</v>
      </c>
      <c r="U6" s="11">
        <v>0.14582000000000001</v>
      </c>
      <c r="V6" s="11">
        <v>3958.6508800000001</v>
      </c>
      <c r="W6" s="11">
        <v>26.96</v>
      </c>
      <c r="X6" s="11">
        <v>1423.2879600000001</v>
      </c>
      <c r="Y6" s="11">
        <v>0.28443000000000002</v>
      </c>
      <c r="Z6" s="11">
        <v>2425.0539600000002</v>
      </c>
      <c r="AA6" s="11">
        <v>26.6</v>
      </c>
      <c r="AB6" s="11">
        <v>4750.7841799999997</v>
      </c>
      <c r="AC6" s="11">
        <v>210.46185</v>
      </c>
      <c r="AD6" s="11">
        <v>13912.789059999999</v>
      </c>
      <c r="AE6" s="11">
        <v>7.8596899999999996</v>
      </c>
      <c r="AF6" s="11">
        <v>29.75</v>
      </c>
      <c r="AK6" s="30"/>
      <c r="AL6" s="29"/>
      <c r="AM6" s="5">
        <f t="shared" si="6"/>
        <v>4.4299999999999999E-2</v>
      </c>
      <c r="AN6" s="14">
        <f t="shared" si="7"/>
        <v>29.75</v>
      </c>
      <c r="AO6" s="14">
        <f t="shared" si="8"/>
        <v>1.317925</v>
      </c>
      <c r="AP6" s="10">
        <f t="shared" si="9"/>
        <v>5004</v>
      </c>
      <c r="AQ6" s="7">
        <f t="shared" si="0"/>
        <v>63.051656628000003</v>
      </c>
      <c r="AR6" s="7">
        <f t="shared" si="1"/>
        <v>221.6772</v>
      </c>
      <c r="AS6" s="7">
        <f t="shared" si="2"/>
        <v>1.17838</v>
      </c>
      <c r="AT6" s="13">
        <f t="shared" si="10"/>
        <v>6672</v>
      </c>
      <c r="AU6" s="7">
        <f t="shared" si="3"/>
        <v>57.925656670000002</v>
      </c>
      <c r="AV6" s="7">
        <f t="shared" si="4"/>
        <v>295.56959999999998</v>
      </c>
      <c r="AW6" s="7">
        <f t="shared" si="11"/>
        <v>1.1805949999999998</v>
      </c>
      <c r="AX6" s="7">
        <f t="shared" si="12"/>
        <v>1.1943280000000001</v>
      </c>
      <c r="AY6" s="7">
        <f t="shared" si="13"/>
        <v>1.198758</v>
      </c>
      <c r="AZ6" s="10">
        <f t="shared" si="14"/>
        <v>40032</v>
      </c>
      <c r="BA6" s="2">
        <f t="shared" si="15"/>
        <v>210.45973917399999</v>
      </c>
      <c r="BB6" s="2">
        <f t="shared" si="5"/>
        <v>1773.4176</v>
      </c>
      <c r="BC6" s="1">
        <v>1</v>
      </c>
    </row>
    <row r="7" spans="1:55" x14ac:dyDescent="0.25">
      <c r="B7" s="10">
        <v>32510</v>
      </c>
      <c r="C7" s="10">
        <v>32511</v>
      </c>
      <c r="D7" s="10" t="s">
        <v>87</v>
      </c>
      <c r="E7" s="10">
        <v>2</v>
      </c>
      <c r="F7" s="10">
        <v>112</v>
      </c>
      <c r="G7" s="11">
        <v>0.34993999999999997</v>
      </c>
      <c r="H7" s="10">
        <v>12</v>
      </c>
      <c r="I7" s="10" t="s">
        <v>84</v>
      </c>
      <c r="J7" s="10">
        <v>1668</v>
      </c>
      <c r="K7" s="11">
        <v>0.69987999999999995</v>
      </c>
      <c r="L7" s="11">
        <v>553.65552000000002</v>
      </c>
      <c r="M7" s="11">
        <v>3.0179999999999998E-2</v>
      </c>
      <c r="N7" s="11">
        <v>905.16576999999995</v>
      </c>
      <c r="O7" s="11">
        <v>27.86</v>
      </c>
      <c r="P7" s="11">
        <v>2392.6269499999999</v>
      </c>
      <c r="Q7" s="11">
        <v>0.35860999999999998</v>
      </c>
      <c r="R7" s="11">
        <v>3312.4348100000002</v>
      </c>
      <c r="S7" s="11">
        <v>26.29</v>
      </c>
      <c r="T7" s="11">
        <v>992.59136999999998</v>
      </c>
      <c r="U7" s="11">
        <v>9.9180000000000004E-2</v>
      </c>
      <c r="V7" s="11">
        <v>1947.66418</v>
      </c>
      <c r="W7" s="11">
        <v>27.82</v>
      </c>
      <c r="X7" s="11">
        <v>437.48797999999999</v>
      </c>
      <c r="Y7" s="11">
        <v>8.7429999999999994E-2</v>
      </c>
      <c r="Z7" s="11">
        <v>1452.89624</v>
      </c>
      <c r="AA7" s="11">
        <v>27.79</v>
      </c>
      <c r="AB7" s="11">
        <v>4376.3618200000001</v>
      </c>
      <c r="AC7" s="11">
        <v>1531.4665500000001</v>
      </c>
      <c r="AD7" s="11">
        <v>7618.1611300000004</v>
      </c>
      <c r="AE7" s="11">
        <v>56.796570000000003</v>
      </c>
      <c r="AF7" s="11">
        <v>29.75</v>
      </c>
      <c r="AK7" s="30"/>
      <c r="AL7" s="29"/>
      <c r="AM7" s="5">
        <f t="shared" si="6"/>
        <v>0.34993999999999997</v>
      </c>
      <c r="AN7" s="14">
        <f t="shared" si="7"/>
        <v>29.75</v>
      </c>
      <c r="AO7" s="14">
        <f t="shared" si="8"/>
        <v>10.410715</v>
      </c>
      <c r="AP7" s="10">
        <f t="shared" si="9"/>
        <v>5004</v>
      </c>
      <c r="AQ7" s="7">
        <f t="shared" si="0"/>
        <v>153.09454372119998</v>
      </c>
      <c r="AR7" s="7">
        <f t="shared" si="1"/>
        <v>1751.0997599999998</v>
      </c>
      <c r="AS7" s="7">
        <f t="shared" si="2"/>
        <v>9.7248325999999992</v>
      </c>
      <c r="AT7" s="13">
        <f t="shared" si="10"/>
        <v>6672</v>
      </c>
      <c r="AU7" s="7">
        <f t="shared" si="3"/>
        <v>837.27587488299991</v>
      </c>
      <c r="AV7" s="7">
        <f t="shared" si="4"/>
        <v>2334.7996799999996</v>
      </c>
      <c r="AW7" s="7">
        <f t="shared" si="11"/>
        <v>9.199922599999999</v>
      </c>
      <c r="AX7" s="7">
        <f t="shared" si="12"/>
        <v>9.7353307999999998</v>
      </c>
      <c r="AY7" s="7">
        <f t="shared" si="13"/>
        <v>9.7493283999999996</v>
      </c>
      <c r="AZ7" s="10">
        <f t="shared" si="14"/>
        <v>40032</v>
      </c>
      <c r="BA7" s="2">
        <f t="shared" si="15"/>
        <v>1531.4640552907999</v>
      </c>
      <c r="BB7" s="2">
        <f t="shared" si="5"/>
        <v>14008.798079999999</v>
      </c>
      <c r="BC7" s="1">
        <v>1</v>
      </c>
    </row>
    <row r="8" spans="1:55" x14ac:dyDescent="0.25">
      <c r="B8" s="10">
        <v>32510</v>
      </c>
      <c r="C8" s="10">
        <v>32512</v>
      </c>
      <c r="D8" s="10" t="s">
        <v>90</v>
      </c>
      <c r="E8" s="10">
        <v>2</v>
      </c>
      <c r="F8" s="10">
        <v>112</v>
      </c>
      <c r="G8" s="11">
        <v>0.22089</v>
      </c>
      <c r="H8" s="10">
        <v>12</v>
      </c>
      <c r="I8" s="10" t="s">
        <v>84</v>
      </c>
      <c r="J8" s="10">
        <v>1668</v>
      </c>
      <c r="K8" s="11">
        <v>0.44178000000000001</v>
      </c>
      <c r="L8" s="11">
        <v>303.23700000000002</v>
      </c>
      <c r="M8" s="11">
        <v>1.653E-2</v>
      </c>
      <c r="N8" s="11">
        <v>767.90088000000003</v>
      </c>
      <c r="O8" s="11">
        <v>27.07</v>
      </c>
      <c r="P8" s="11">
        <v>935.17456000000004</v>
      </c>
      <c r="Q8" s="11">
        <v>0.14016000000000001</v>
      </c>
      <c r="R8" s="11">
        <v>3381.6747999999998</v>
      </c>
      <c r="S8" s="11">
        <v>26.81</v>
      </c>
      <c r="T8" s="11">
        <v>820.45452999999998</v>
      </c>
      <c r="U8" s="11">
        <v>8.1979999999999997E-2</v>
      </c>
      <c r="V8" s="11">
        <v>1769.6773700000001</v>
      </c>
      <c r="W8" s="11">
        <v>27.01</v>
      </c>
      <c r="X8" s="11">
        <v>1073.7665999999999</v>
      </c>
      <c r="Y8" s="11">
        <v>0.21457999999999999</v>
      </c>
      <c r="Z8" s="11">
        <v>1577.9713099999999</v>
      </c>
      <c r="AA8" s="11">
        <v>26.76</v>
      </c>
      <c r="AB8" s="11">
        <v>3132.6328100000001</v>
      </c>
      <c r="AC8" s="11">
        <v>691.97326999999996</v>
      </c>
      <c r="AD8" s="11">
        <v>7497.2246100000002</v>
      </c>
      <c r="AE8" s="11">
        <v>25.752749999999999</v>
      </c>
      <c r="AF8" s="11">
        <v>29.75</v>
      </c>
      <c r="AK8" s="30"/>
      <c r="AL8" s="29"/>
      <c r="AM8" s="5">
        <f t="shared" si="6"/>
        <v>0.22089</v>
      </c>
      <c r="AN8" s="14">
        <f t="shared" si="7"/>
        <v>29.75</v>
      </c>
      <c r="AO8" s="14">
        <f t="shared" si="8"/>
        <v>6.5714775000000003</v>
      </c>
      <c r="AP8" s="10">
        <f t="shared" si="9"/>
        <v>5004</v>
      </c>
      <c r="AQ8" s="7">
        <f t="shared" si="0"/>
        <v>237.184304274</v>
      </c>
      <c r="AR8" s="7">
        <f t="shared" si="1"/>
        <v>1105.33356</v>
      </c>
      <c r="AS8" s="7">
        <f t="shared" si="2"/>
        <v>5.9110164000000003</v>
      </c>
      <c r="AT8" s="13">
        <f t="shared" si="10"/>
        <v>6672</v>
      </c>
      <c r="AU8" s="7">
        <f t="shared" si="3"/>
        <v>206.57070855840001</v>
      </c>
      <c r="AV8" s="7">
        <f t="shared" si="4"/>
        <v>1473.77808</v>
      </c>
      <c r="AW8" s="7">
        <f t="shared" si="11"/>
        <v>5.9220609</v>
      </c>
      <c r="AX8" s="7">
        <f t="shared" si="12"/>
        <v>5.9662389000000005</v>
      </c>
      <c r="AY8" s="7">
        <f t="shared" si="13"/>
        <v>5.9794923000000004</v>
      </c>
      <c r="AZ8" s="10">
        <f t="shared" si="14"/>
        <v>40032</v>
      </c>
      <c r="BA8" s="2">
        <f t="shared" si="15"/>
        <v>691.96726140090004</v>
      </c>
      <c r="BB8" s="2">
        <f t="shared" si="5"/>
        <v>8842.6684800000003</v>
      </c>
      <c r="BC8" s="1">
        <v>1</v>
      </c>
    </row>
    <row r="9" spans="1:55" x14ac:dyDescent="0.25">
      <c r="B9" s="10">
        <v>32511</v>
      </c>
      <c r="C9" s="10">
        <v>20350</v>
      </c>
      <c r="D9" s="10" t="s">
        <v>83</v>
      </c>
      <c r="E9" s="10">
        <v>2</v>
      </c>
      <c r="F9" s="10">
        <v>112</v>
      </c>
      <c r="G9" s="11">
        <v>0.40589999999999998</v>
      </c>
      <c r="H9" s="10">
        <v>12</v>
      </c>
      <c r="I9" s="10" t="s">
        <v>84</v>
      </c>
      <c r="J9" s="10">
        <v>1668</v>
      </c>
      <c r="K9" s="11">
        <v>0.81179999999999997</v>
      </c>
      <c r="L9" s="11">
        <v>722.88067999999998</v>
      </c>
      <c r="M9" s="11">
        <v>3.9399999999999998E-2</v>
      </c>
      <c r="N9" s="11">
        <v>1150.20361</v>
      </c>
      <c r="O9" s="11">
        <v>28.26</v>
      </c>
      <c r="P9" s="11">
        <v>2661.51172</v>
      </c>
      <c r="Q9" s="11">
        <v>0.39890999999999999</v>
      </c>
      <c r="R9" s="11">
        <v>3674.6750499999998</v>
      </c>
      <c r="S9" s="11">
        <v>26.37</v>
      </c>
      <c r="T9" s="11">
        <v>1330.95605</v>
      </c>
      <c r="U9" s="11">
        <v>0.13299</v>
      </c>
      <c r="V9" s="11">
        <v>2408.2976100000001</v>
      </c>
      <c r="W9" s="11">
        <v>28.21</v>
      </c>
      <c r="X9" s="11">
        <v>625.46851000000004</v>
      </c>
      <c r="Y9" s="11">
        <v>0.12499</v>
      </c>
      <c r="Z9" s="11">
        <v>1760.0156300000001</v>
      </c>
      <c r="AA9" s="11">
        <v>28.17</v>
      </c>
      <c r="AB9" s="11">
        <v>5340.8168900000001</v>
      </c>
      <c r="AC9" s="11">
        <v>2167.8376499999999</v>
      </c>
      <c r="AD9" s="11">
        <v>8993.1914099999995</v>
      </c>
      <c r="AE9" s="11">
        <v>79.512889999999999</v>
      </c>
      <c r="AF9" s="11">
        <v>29.75</v>
      </c>
      <c r="AK9" s="30"/>
      <c r="AL9" s="29"/>
      <c r="AM9" s="5">
        <f t="shared" si="6"/>
        <v>0.40589999999999998</v>
      </c>
      <c r="AN9" s="14">
        <f t="shared" si="7"/>
        <v>29.75</v>
      </c>
      <c r="AO9" s="14">
        <f t="shared" si="8"/>
        <v>12.075524999999999</v>
      </c>
      <c r="AP9" s="10">
        <f t="shared" si="9"/>
        <v>5004</v>
      </c>
      <c r="AQ9" s="7">
        <f t="shared" si="0"/>
        <v>253.87766820900001</v>
      </c>
      <c r="AR9" s="7">
        <f t="shared" si="1"/>
        <v>2031.1235999999999</v>
      </c>
      <c r="AS9" s="7">
        <f t="shared" si="2"/>
        <v>11.434203</v>
      </c>
      <c r="AT9" s="13">
        <f t="shared" si="10"/>
        <v>6672</v>
      </c>
      <c r="AU9" s="7">
        <f t="shared" si="3"/>
        <v>1080.307607148</v>
      </c>
      <c r="AV9" s="7">
        <f t="shared" si="4"/>
        <v>2708.1648</v>
      </c>
      <c r="AW9" s="7">
        <f t="shared" si="11"/>
        <v>10.703583</v>
      </c>
      <c r="AX9" s="7">
        <f t="shared" si="12"/>
        <v>11.450438999999999</v>
      </c>
      <c r="AY9" s="7">
        <f t="shared" si="13"/>
        <v>11.470734</v>
      </c>
      <c r="AZ9" s="10">
        <f t="shared" si="14"/>
        <v>40032</v>
      </c>
      <c r="BA9" s="2">
        <f t="shared" si="15"/>
        <v>2167.837575651</v>
      </c>
      <c r="BB9" s="2">
        <f t="shared" si="5"/>
        <v>16248.988799999999</v>
      </c>
      <c r="BC9" s="1">
        <v>1</v>
      </c>
    </row>
    <row r="10" spans="1:55" x14ac:dyDescent="0.25">
      <c r="B10" s="10">
        <v>32511</v>
      </c>
      <c r="C10" s="10">
        <v>32510</v>
      </c>
      <c r="D10" s="10" t="s">
        <v>87</v>
      </c>
      <c r="E10" s="10">
        <v>2</v>
      </c>
      <c r="F10" s="10">
        <v>112</v>
      </c>
      <c r="G10" s="11">
        <v>0.34993999999999997</v>
      </c>
      <c r="H10" s="10">
        <v>12</v>
      </c>
      <c r="I10" s="10" t="s">
        <v>84</v>
      </c>
      <c r="J10" s="10">
        <v>1668</v>
      </c>
      <c r="K10" s="11">
        <v>0.69987999999999995</v>
      </c>
      <c r="L10" s="11">
        <v>351.51031</v>
      </c>
      <c r="M10" s="11">
        <v>1.916E-2</v>
      </c>
      <c r="N10" s="11">
        <v>905.16576999999995</v>
      </c>
      <c r="O10" s="11">
        <v>27.87</v>
      </c>
      <c r="P10" s="11">
        <v>919.80798000000004</v>
      </c>
      <c r="Q10" s="11">
        <v>0.13786000000000001</v>
      </c>
      <c r="R10" s="11">
        <v>3312.4348100000002</v>
      </c>
      <c r="S10" s="11">
        <v>27.68</v>
      </c>
      <c r="T10" s="11">
        <v>955.07288000000005</v>
      </c>
      <c r="U10" s="11">
        <v>9.5430000000000001E-2</v>
      </c>
      <c r="V10" s="11">
        <v>1947.66418</v>
      </c>
      <c r="W10" s="11">
        <v>27.82</v>
      </c>
      <c r="X10" s="11">
        <v>1015.40826</v>
      </c>
      <c r="Y10" s="11">
        <v>0.20291999999999999</v>
      </c>
      <c r="Z10" s="11">
        <v>1452.89624</v>
      </c>
      <c r="AA10" s="11">
        <v>27.65</v>
      </c>
      <c r="AB10" s="11">
        <v>3241.7993200000001</v>
      </c>
      <c r="AC10" s="11">
        <v>1134.43713</v>
      </c>
      <c r="AD10" s="11">
        <v>7618.1611300000004</v>
      </c>
      <c r="AE10" s="11">
        <v>40.906869999999998</v>
      </c>
      <c r="AF10" s="11">
        <v>29.75</v>
      </c>
      <c r="AK10" s="30"/>
      <c r="AL10" s="29"/>
      <c r="AM10" s="5">
        <f t="shared" si="6"/>
        <v>0.34993999999999997</v>
      </c>
      <c r="AN10" s="14">
        <f t="shared" si="7"/>
        <v>29.75</v>
      </c>
      <c r="AO10" s="14">
        <f t="shared" si="8"/>
        <v>10.410715</v>
      </c>
      <c r="AP10" s="10">
        <f t="shared" si="9"/>
        <v>5004</v>
      </c>
      <c r="AQ10" s="7">
        <f t="shared" si="0"/>
        <v>355.33196650439999</v>
      </c>
      <c r="AR10" s="7">
        <f t="shared" si="1"/>
        <v>1751.0997599999998</v>
      </c>
      <c r="AS10" s="7">
        <f t="shared" si="2"/>
        <v>9.6758409999999984</v>
      </c>
      <c r="AT10" s="13">
        <f t="shared" si="10"/>
        <v>6672</v>
      </c>
      <c r="AU10" s="7">
        <f t="shared" si="3"/>
        <v>321.8776045212</v>
      </c>
      <c r="AV10" s="7">
        <f t="shared" si="4"/>
        <v>2334.7996799999996</v>
      </c>
      <c r="AW10" s="7">
        <f t="shared" si="11"/>
        <v>9.686339199999999</v>
      </c>
      <c r="AX10" s="7">
        <f t="shared" si="12"/>
        <v>9.7353307999999998</v>
      </c>
      <c r="AY10" s="7">
        <f t="shared" si="13"/>
        <v>9.7528278000000004</v>
      </c>
      <c r="AZ10" s="10">
        <f t="shared" si="14"/>
        <v>40032</v>
      </c>
      <c r="BA10" s="2">
        <f t="shared" si="15"/>
        <v>1134.4352540407999</v>
      </c>
      <c r="BB10" s="2">
        <f t="shared" si="5"/>
        <v>14008.798079999999</v>
      </c>
      <c r="BC10" s="1">
        <v>1</v>
      </c>
    </row>
    <row r="11" spans="1:55" x14ac:dyDescent="0.25">
      <c r="B11" s="10">
        <v>32512</v>
      </c>
      <c r="C11" s="10">
        <v>32510</v>
      </c>
      <c r="D11" s="10" t="s">
        <v>90</v>
      </c>
      <c r="E11" s="10">
        <v>2</v>
      </c>
      <c r="F11" s="10">
        <v>112</v>
      </c>
      <c r="G11" s="11">
        <v>0.22089</v>
      </c>
      <c r="H11" s="10">
        <v>12</v>
      </c>
      <c r="I11" s="10" t="s">
        <v>84</v>
      </c>
      <c r="J11" s="10">
        <v>1668</v>
      </c>
      <c r="K11" s="11">
        <v>0.44178000000000001</v>
      </c>
      <c r="L11" s="11">
        <v>464.66390999999999</v>
      </c>
      <c r="M11" s="11">
        <v>2.5329999999999998E-2</v>
      </c>
      <c r="N11" s="11">
        <v>767.90088000000003</v>
      </c>
      <c r="O11" s="11">
        <v>27.06</v>
      </c>
      <c r="P11" s="11">
        <v>2446.5002399999998</v>
      </c>
      <c r="Q11" s="11">
        <v>0.36668000000000001</v>
      </c>
      <c r="R11" s="11">
        <v>3381.6747999999998</v>
      </c>
      <c r="S11" s="11">
        <v>24.92</v>
      </c>
      <c r="T11" s="11">
        <v>949.22284000000002</v>
      </c>
      <c r="U11" s="11">
        <v>9.4850000000000004E-2</v>
      </c>
      <c r="V11" s="11">
        <v>1769.6773700000001</v>
      </c>
      <c r="W11" s="11">
        <v>27</v>
      </c>
      <c r="X11" s="11">
        <v>504.20468</v>
      </c>
      <c r="Y11" s="11">
        <v>0.10076</v>
      </c>
      <c r="Z11" s="11">
        <v>1577.9713099999999</v>
      </c>
      <c r="AA11" s="11">
        <v>26.95</v>
      </c>
      <c r="AB11" s="11">
        <v>4364.5918000000001</v>
      </c>
      <c r="AC11" s="11">
        <v>964.10302999999999</v>
      </c>
      <c r="AD11" s="11">
        <v>7497.2246100000002</v>
      </c>
      <c r="AE11" s="11">
        <v>37.377360000000003</v>
      </c>
      <c r="AF11" s="11">
        <v>29.75</v>
      </c>
      <c r="AK11" s="30"/>
      <c r="AL11" s="29"/>
      <c r="AM11" s="5">
        <f t="shared" si="6"/>
        <v>0.22089</v>
      </c>
      <c r="AN11" s="14">
        <f t="shared" si="7"/>
        <v>29.75</v>
      </c>
      <c r="AO11" s="14">
        <f t="shared" si="8"/>
        <v>6.5714775000000003</v>
      </c>
      <c r="AP11" s="10">
        <f t="shared" si="9"/>
        <v>5004</v>
      </c>
      <c r="AQ11" s="7">
        <f t="shared" si="0"/>
        <v>111.3737717652</v>
      </c>
      <c r="AR11" s="7">
        <f t="shared" si="1"/>
        <v>1105.33356</v>
      </c>
      <c r="AS11" s="7">
        <f t="shared" si="2"/>
        <v>5.9529854999999996</v>
      </c>
      <c r="AT11" s="13">
        <f t="shared" si="10"/>
        <v>6672</v>
      </c>
      <c r="AU11" s="7">
        <f t="shared" si="3"/>
        <v>540.40743801359997</v>
      </c>
      <c r="AV11" s="7">
        <f t="shared" si="4"/>
        <v>1473.77808</v>
      </c>
      <c r="AW11" s="7">
        <f t="shared" si="11"/>
        <v>5.5045788000000009</v>
      </c>
      <c r="AX11" s="7">
        <f t="shared" si="12"/>
        <v>5.9640300000000002</v>
      </c>
      <c r="AY11" s="7">
        <f t="shared" si="13"/>
        <v>5.9772834000000001</v>
      </c>
      <c r="AZ11" s="10">
        <f t="shared" si="14"/>
        <v>40032</v>
      </c>
      <c r="BA11" s="2">
        <f t="shared" si="15"/>
        <v>964.094682702</v>
      </c>
      <c r="BB11" s="2">
        <f t="shared" si="5"/>
        <v>8842.6684800000003</v>
      </c>
      <c r="BC11" s="1">
        <v>1</v>
      </c>
    </row>
    <row r="12" spans="1:55" x14ac:dyDescent="0.25">
      <c r="B12" s="10">
        <v>32512</v>
      </c>
      <c r="C12" s="10">
        <v>32513</v>
      </c>
      <c r="D12" s="10" t="s">
        <v>88</v>
      </c>
      <c r="E12" s="10">
        <v>2</v>
      </c>
      <c r="F12" s="10">
        <v>112</v>
      </c>
      <c r="G12" s="11">
        <v>0.40443000000000001</v>
      </c>
      <c r="H12" s="10">
        <v>12</v>
      </c>
      <c r="I12" s="10" t="s">
        <v>84</v>
      </c>
      <c r="J12" s="10">
        <v>1668</v>
      </c>
      <c r="K12" s="11">
        <v>0.80886000000000002</v>
      </c>
      <c r="L12" s="11">
        <v>387.51830999999999</v>
      </c>
      <c r="M12" s="11">
        <v>2.112E-2</v>
      </c>
      <c r="N12" s="11">
        <v>1016.60193</v>
      </c>
      <c r="O12" s="11">
        <v>28.2</v>
      </c>
      <c r="P12" s="11">
        <v>1098.50342</v>
      </c>
      <c r="Q12" s="11">
        <v>0.16464000000000001</v>
      </c>
      <c r="R12" s="11">
        <v>3736.4282199999998</v>
      </c>
      <c r="S12" s="11">
        <v>27.99</v>
      </c>
      <c r="T12" s="11">
        <v>1061.0741</v>
      </c>
      <c r="U12" s="11">
        <v>0.10602</v>
      </c>
      <c r="V12" s="11">
        <v>2221.6049800000001</v>
      </c>
      <c r="W12" s="11">
        <v>28.15</v>
      </c>
      <c r="X12" s="11">
        <v>1238.2699</v>
      </c>
      <c r="Y12" s="11">
        <v>0.24746000000000001</v>
      </c>
      <c r="Z12" s="11">
        <v>1802.63489</v>
      </c>
      <c r="AA12" s="11">
        <v>27.94</v>
      </c>
      <c r="AB12" s="11">
        <v>3785.3657199999998</v>
      </c>
      <c r="AC12" s="11">
        <v>1530.91553</v>
      </c>
      <c r="AD12" s="11">
        <v>8777.2695299999996</v>
      </c>
      <c r="AE12" s="11">
        <v>54.598269999999999</v>
      </c>
      <c r="AF12" s="11">
        <v>29.75</v>
      </c>
      <c r="AK12" s="30"/>
      <c r="AL12" s="29"/>
      <c r="AM12" s="5">
        <f t="shared" si="6"/>
        <v>0.40443000000000001</v>
      </c>
      <c r="AN12" s="14">
        <f t="shared" si="7"/>
        <v>29.75</v>
      </c>
      <c r="AO12" s="14">
        <f t="shared" si="8"/>
        <v>12.0317925</v>
      </c>
      <c r="AP12" s="10">
        <f t="shared" si="9"/>
        <v>5004</v>
      </c>
      <c r="AQ12" s="7">
        <f t="shared" si="0"/>
        <v>500.79349565699999</v>
      </c>
      <c r="AR12" s="7">
        <f t="shared" si="1"/>
        <v>2023.7677200000001</v>
      </c>
      <c r="AS12" s="7">
        <f t="shared" si="2"/>
        <v>11.299774200000002</v>
      </c>
      <c r="AT12" s="13">
        <f t="shared" si="10"/>
        <v>6672</v>
      </c>
      <c r="AU12" s="7">
        <f t="shared" si="3"/>
        <v>444.2677381506</v>
      </c>
      <c r="AV12" s="7">
        <f t="shared" si="4"/>
        <v>2698.3569600000001</v>
      </c>
      <c r="AW12" s="7">
        <f t="shared" si="11"/>
        <v>11.3199957</v>
      </c>
      <c r="AX12" s="7">
        <f t="shared" si="12"/>
        <v>11.3847045</v>
      </c>
      <c r="AY12" s="7">
        <f t="shared" si="13"/>
        <v>11.404926</v>
      </c>
      <c r="AZ12" s="10">
        <f t="shared" si="14"/>
        <v>40032</v>
      </c>
      <c r="BA12" s="2">
        <f t="shared" si="15"/>
        <v>1530.9154581395999</v>
      </c>
      <c r="BB12" s="2">
        <f t="shared" si="5"/>
        <v>16190.14176</v>
      </c>
      <c r="BC12" s="1">
        <v>1</v>
      </c>
    </row>
    <row r="13" spans="1:55" x14ac:dyDescent="0.25">
      <c r="B13" s="10">
        <v>32513</v>
      </c>
      <c r="C13" s="10">
        <v>32512</v>
      </c>
      <c r="D13" s="10" t="s">
        <v>88</v>
      </c>
      <c r="E13" s="10">
        <v>2</v>
      </c>
      <c r="F13" s="10">
        <v>112</v>
      </c>
      <c r="G13" s="11">
        <v>0.40443000000000001</v>
      </c>
      <c r="H13" s="10">
        <v>12</v>
      </c>
      <c r="I13" s="10" t="s">
        <v>84</v>
      </c>
      <c r="J13" s="10">
        <v>1668</v>
      </c>
      <c r="K13" s="11">
        <v>0.80886000000000002</v>
      </c>
      <c r="L13" s="11">
        <v>629.08360000000005</v>
      </c>
      <c r="M13" s="11">
        <v>3.4290000000000001E-2</v>
      </c>
      <c r="N13" s="11">
        <v>1016.60193</v>
      </c>
      <c r="O13" s="11">
        <v>28.2</v>
      </c>
      <c r="P13" s="11">
        <v>2637.9247999999998</v>
      </c>
      <c r="Q13" s="11">
        <v>0.39537</v>
      </c>
      <c r="R13" s="11">
        <v>3736.4282199999998</v>
      </c>
      <c r="S13" s="11">
        <v>26.33</v>
      </c>
      <c r="T13" s="11">
        <v>1160.5310099999999</v>
      </c>
      <c r="U13" s="11">
        <v>0.11595999999999999</v>
      </c>
      <c r="V13" s="11">
        <v>2221.6049800000001</v>
      </c>
      <c r="W13" s="11">
        <v>28.15</v>
      </c>
      <c r="X13" s="11">
        <v>564.36499000000003</v>
      </c>
      <c r="Y13" s="11">
        <v>0.11278000000000001</v>
      </c>
      <c r="Z13" s="11">
        <v>1802.63489</v>
      </c>
      <c r="AA13" s="11">
        <v>28.11</v>
      </c>
      <c r="AB13" s="11">
        <v>4991.9043000000001</v>
      </c>
      <c r="AC13" s="11">
        <v>2018.8758499999999</v>
      </c>
      <c r="AD13" s="11">
        <v>8777.2695299999996</v>
      </c>
      <c r="AE13" s="11">
        <v>74.333690000000004</v>
      </c>
      <c r="AF13" s="11">
        <v>29.75</v>
      </c>
      <c r="AK13" s="30"/>
      <c r="AL13" s="29"/>
      <c r="AM13" s="5">
        <f t="shared" si="6"/>
        <v>0.40443000000000001</v>
      </c>
      <c r="AN13" s="14">
        <f t="shared" si="7"/>
        <v>29.75</v>
      </c>
      <c r="AO13" s="14">
        <f t="shared" si="8"/>
        <v>12.0317925</v>
      </c>
      <c r="AP13" s="10">
        <f t="shared" si="9"/>
        <v>5004</v>
      </c>
      <c r="AQ13" s="7">
        <f t="shared" si="0"/>
        <v>228.24613290570002</v>
      </c>
      <c r="AR13" s="7">
        <f t="shared" si="1"/>
        <v>2023.7677200000001</v>
      </c>
      <c r="AS13" s="7">
        <f t="shared" si="2"/>
        <v>11.3685273</v>
      </c>
      <c r="AT13" s="13">
        <f t="shared" si="10"/>
        <v>6672</v>
      </c>
      <c r="AU13" s="7">
        <f t="shared" si="3"/>
        <v>1066.8559268639999</v>
      </c>
      <c r="AV13" s="7">
        <f t="shared" si="4"/>
        <v>2698.3569600000001</v>
      </c>
      <c r="AW13" s="7">
        <f t="shared" si="11"/>
        <v>10.648641899999999</v>
      </c>
      <c r="AX13" s="7">
        <f t="shared" si="12"/>
        <v>11.3847045</v>
      </c>
      <c r="AY13" s="7">
        <f t="shared" si="13"/>
        <v>11.404926</v>
      </c>
      <c r="AZ13" s="10">
        <f t="shared" si="14"/>
        <v>40032</v>
      </c>
      <c r="BA13" s="2">
        <f t="shared" si="15"/>
        <v>2018.875856049</v>
      </c>
      <c r="BB13" s="2">
        <f t="shared" si="5"/>
        <v>16190.14176</v>
      </c>
      <c r="BC13" s="13">
        <v>1</v>
      </c>
    </row>
    <row r="14" spans="1:55" x14ac:dyDescent="0.25">
      <c r="B14" s="10">
        <v>40456</v>
      </c>
      <c r="C14" s="10">
        <v>20350</v>
      </c>
      <c r="D14" s="10" t="s">
        <v>85</v>
      </c>
      <c r="E14" s="10">
        <v>2</v>
      </c>
      <c r="F14" s="10">
        <v>112</v>
      </c>
      <c r="G14" s="11">
        <v>5.7689999999999998E-2</v>
      </c>
      <c r="H14" s="10">
        <v>12</v>
      </c>
      <c r="I14" s="10" t="s">
        <v>84</v>
      </c>
      <c r="J14" s="10">
        <v>1668</v>
      </c>
      <c r="K14" s="11">
        <v>0.11538</v>
      </c>
      <c r="L14" s="11">
        <v>560.51580999999999</v>
      </c>
      <c r="M14" s="11">
        <v>3.0550000000000001E-2</v>
      </c>
      <c r="N14" s="11">
        <v>2016.92175</v>
      </c>
      <c r="O14" s="11">
        <v>27.06</v>
      </c>
      <c r="P14" s="11">
        <v>1307.5769</v>
      </c>
      <c r="Q14" s="11">
        <v>0.19597999999999999</v>
      </c>
      <c r="R14" s="11">
        <v>5512.1621100000002</v>
      </c>
      <c r="S14" s="11">
        <v>26.65</v>
      </c>
      <c r="T14" s="11">
        <v>1459.40356</v>
      </c>
      <c r="U14" s="11">
        <v>0.14582000000000001</v>
      </c>
      <c r="V14" s="11">
        <v>3958.6508800000001</v>
      </c>
      <c r="W14" s="11">
        <v>26.96</v>
      </c>
      <c r="X14" s="11">
        <v>1423.2879600000001</v>
      </c>
      <c r="Y14" s="11">
        <v>0.28443000000000002</v>
      </c>
      <c r="Z14" s="11">
        <v>2425.0539600000002</v>
      </c>
      <c r="AA14" s="11">
        <v>26.6</v>
      </c>
      <c r="AB14" s="11">
        <v>4750.7841799999997</v>
      </c>
      <c r="AC14" s="11">
        <v>274.07272</v>
      </c>
      <c r="AD14" s="11">
        <v>13912.789059999999</v>
      </c>
      <c r="AE14" s="11">
        <v>10.235239999999999</v>
      </c>
      <c r="AF14" s="11">
        <v>29.75</v>
      </c>
      <c r="AM14" s="5">
        <f t="shared" ref="AM14:AM22" si="16">G14</f>
        <v>5.7689999999999998E-2</v>
      </c>
      <c r="AN14" s="14">
        <f t="shared" ref="AN14:AN22" si="17">AF14</f>
        <v>29.75</v>
      </c>
      <c r="AO14" s="14">
        <f t="shared" ref="AO14:AO22" si="18">AN14*AM14</f>
        <v>1.7162774999999999</v>
      </c>
      <c r="AP14" s="10">
        <f t="shared" ref="AP14:AP22" si="19">J14*3</f>
        <v>5004</v>
      </c>
      <c r="AQ14" s="7">
        <f t="shared" ref="AQ14:AQ22" si="20">AM14*X14</f>
        <v>82.109482412399998</v>
      </c>
      <c r="AR14" s="7">
        <f t="shared" ref="AR14:AR22" si="21">AM14*AP14</f>
        <v>288.68075999999996</v>
      </c>
      <c r="AS14" s="7">
        <f t="shared" ref="AS14:AS22" si="22">AM14*AA14</f>
        <v>1.534554</v>
      </c>
      <c r="AT14" s="13">
        <f t="shared" ref="AT14:AT22" si="23">J14*4</f>
        <v>6672</v>
      </c>
      <c r="AU14" s="7">
        <f t="shared" ref="AU14:AU22" si="24">AM14*P14</f>
        <v>75.434111360999992</v>
      </c>
      <c r="AV14" s="7">
        <f t="shared" ref="AV14:AV22" si="25">AM14*AT14</f>
        <v>384.90767999999997</v>
      </c>
      <c r="AW14" s="7">
        <f t="shared" ref="AW14:AW22" si="26">AM14*S14</f>
        <v>1.5374384999999999</v>
      </c>
      <c r="AX14" s="7">
        <f t="shared" si="12"/>
        <v>1.5553224000000001</v>
      </c>
      <c r="AY14" s="7">
        <f t="shared" si="13"/>
        <v>1.5610913999999998</v>
      </c>
      <c r="AZ14" s="10">
        <f t="shared" ref="AZ14:AZ22" si="27">J14*24</f>
        <v>40032</v>
      </c>
      <c r="BA14" s="2">
        <f t="shared" si="15"/>
        <v>274.07273934419999</v>
      </c>
      <c r="BB14" s="2">
        <f t="shared" ref="BB14:BB22" si="28">AZ14*AM14</f>
        <v>2309.4460799999997</v>
      </c>
      <c r="BC14" s="13">
        <v>1</v>
      </c>
    </row>
    <row r="15" spans="1:55" x14ac:dyDescent="0.25">
      <c r="B15" s="10">
        <v>40456</v>
      </c>
      <c r="C15" s="10">
        <v>26693</v>
      </c>
      <c r="D15" s="10" t="s">
        <v>86</v>
      </c>
      <c r="E15" s="10">
        <v>2</v>
      </c>
      <c r="F15" s="10">
        <v>112</v>
      </c>
      <c r="G15" s="11">
        <v>4.4299999999999999E-2</v>
      </c>
      <c r="H15" s="10">
        <v>12</v>
      </c>
      <c r="I15" s="10" t="s">
        <v>84</v>
      </c>
      <c r="J15" s="10">
        <v>1668</v>
      </c>
      <c r="K15" s="11">
        <v>8.8599999999999998E-2</v>
      </c>
      <c r="L15" s="11">
        <v>1456.4060099999999</v>
      </c>
      <c r="M15" s="11">
        <v>7.9380000000000006E-2</v>
      </c>
      <c r="N15" s="11">
        <v>2016.92175</v>
      </c>
      <c r="O15" s="11">
        <v>27.02</v>
      </c>
      <c r="P15" s="11">
        <v>4204.5854499999996</v>
      </c>
      <c r="Q15" s="11">
        <v>0.63017999999999996</v>
      </c>
      <c r="R15" s="11">
        <v>5512.1621100000002</v>
      </c>
      <c r="S15" s="11">
        <v>16.899999999999999</v>
      </c>
      <c r="T15" s="11">
        <v>2499.2470699999999</v>
      </c>
      <c r="U15" s="11">
        <v>0.24972</v>
      </c>
      <c r="V15" s="11">
        <v>3958.6508800000001</v>
      </c>
      <c r="W15" s="11">
        <v>26.85</v>
      </c>
      <c r="X15" s="11">
        <v>1001.76599</v>
      </c>
      <c r="Y15" s="11">
        <v>0.20019000000000001</v>
      </c>
      <c r="Z15" s="11">
        <v>2425.0539600000002</v>
      </c>
      <c r="AA15" s="11">
        <v>26.78</v>
      </c>
      <c r="AB15" s="11">
        <v>9162.0048800000004</v>
      </c>
      <c r="AC15" s="11">
        <v>405.88085999999998</v>
      </c>
      <c r="AD15" s="11">
        <v>13912.789059999999</v>
      </c>
      <c r="AE15" s="11">
        <v>19.190159999999999</v>
      </c>
      <c r="AF15" s="11">
        <v>29.75</v>
      </c>
      <c r="AM15" s="5">
        <f t="shared" si="16"/>
        <v>4.4299999999999999E-2</v>
      </c>
      <c r="AN15" s="14">
        <f t="shared" si="17"/>
        <v>29.75</v>
      </c>
      <c r="AO15" s="14">
        <f t="shared" si="18"/>
        <v>1.317925</v>
      </c>
      <c r="AP15" s="10">
        <f t="shared" si="19"/>
        <v>5004</v>
      </c>
      <c r="AQ15" s="7">
        <f t="shared" si="20"/>
        <v>44.378233356999999</v>
      </c>
      <c r="AR15" s="7">
        <f t="shared" si="21"/>
        <v>221.6772</v>
      </c>
      <c r="AS15" s="7">
        <f t="shared" si="22"/>
        <v>1.1863540000000001</v>
      </c>
      <c r="AT15" s="13">
        <f t="shared" si="23"/>
        <v>6672</v>
      </c>
      <c r="AU15" s="7">
        <f t="shared" si="24"/>
        <v>186.26313543499998</v>
      </c>
      <c r="AV15" s="7">
        <f t="shared" si="25"/>
        <v>295.56959999999998</v>
      </c>
      <c r="AW15" s="7">
        <f t="shared" si="26"/>
        <v>0.74866999999999995</v>
      </c>
      <c r="AX15" s="7">
        <f t="shared" si="12"/>
        <v>1.1894549999999999</v>
      </c>
      <c r="AY15" s="7">
        <f t="shared" si="13"/>
        <v>1.1969859999999999</v>
      </c>
      <c r="AZ15" s="10">
        <f t="shared" si="27"/>
        <v>40032</v>
      </c>
      <c r="BA15" s="2">
        <f t="shared" si="15"/>
        <v>405.87681618400001</v>
      </c>
      <c r="BB15" s="2">
        <f t="shared" si="28"/>
        <v>1773.4176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12"/>
        <v>0</v>
      </c>
      <c r="AY16" s="7">
        <f t="shared" si="13"/>
        <v>0</v>
      </c>
      <c r="AZ16" s="10">
        <f t="shared" si="27"/>
        <v>0</v>
      </c>
      <c r="BA16" s="2">
        <f t="shared" si="15"/>
        <v>0</v>
      </c>
      <c r="BB16" s="2">
        <f t="shared" si="28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12"/>
        <v>0</v>
      </c>
      <c r="AY17" s="7">
        <f t="shared" si="13"/>
        <v>0</v>
      </c>
      <c r="AZ17" s="10">
        <f t="shared" si="27"/>
        <v>0</v>
      </c>
      <c r="BA17" s="2">
        <f t="shared" si="15"/>
        <v>0</v>
      </c>
      <c r="BB17" s="2">
        <f t="shared" si="28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3">
        <v>1</v>
      </c>
    </row>
    <row r="23" spans="39:55" x14ac:dyDescent="0.25">
      <c r="AM23" s="5">
        <f t="shared" ref="AM23:AM86" si="29">G23</f>
        <v>0</v>
      </c>
      <c r="AN23" s="14">
        <f t="shared" ref="AN23:AN86" si="30">AF23</f>
        <v>0</v>
      </c>
      <c r="AO23" s="14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3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3">
        <v>1</v>
      </c>
    </row>
    <row r="24" spans="39:55" x14ac:dyDescent="0.25">
      <c r="AM24" s="5">
        <f t="shared" si="29"/>
        <v>0</v>
      </c>
      <c r="AN24" s="14">
        <f t="shared" si="30"/>
        <v>0</v>
      </c>
      <c r="AO24" s="14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3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3">
        <v>1</v>
      </c>
    </row>
    <row r="25" spans="39:55" x14ac:dyDescent="0.25">
      <c r="AM25" s="5">
        <f t="shared" si="29"/>
        <v>0</v>
      </c>
      <c r="AN25" s="14">
        <f t="shared" si="30"/>
        <v>0</v>
      </c>
      <c r="AO25" s="14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3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3">
        <v>1</v>
      </c>
    </row>
    <row r="26" spans="39:55" x14ac:dyDescent="0.25">
      <c r="AM26" s="5">
        <f t="shared" si="29"/>
        <v>0</v>
      </c>
      <c r="AN26" s="14">
        <f t="shared" si="30"/>
        <v>0</v>
      </c>
      <c r="AO26" s="14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3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3">
        <v>1</v>
      </c>
    </row>
    <row r="27" spans="39:55" x14ac:dyDescent="0.25">
      <c r="AM27" s="5">
        <f t="shared" si="29"/>
        <v>0</v>
      </c>
      <c r="AN27" s="14">
        <f t="shared" si="30"/>
        <v>0</v>
      </c>
      <c r="AO27" s="14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3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3">
        <v>1</v>
      </c>
    </row>
    <row r="28" spans="39:55" x14ac:dyDescent="0.25">
      <c r="AM28" s="5">
        <f t="shared" si="29"/>
        <v>0</v>
      </c>
      <c r="AN28" s="14">
        <f t="shared" si="30"/>
        <v>0</v>
      </c>
      <c r="AO28" s="14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3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3">
        <v>1</v>
      </c>
    </row>
    <row r="29" spans="39:55" x14ac:dyDescent="0.25">
      <c r="AM29" s="5">
        <f t="shared" si="29"/>
        <v>0</v>
      </c>
      <c r="AN29" s="14">
        <f t="shared" si="30"/>
        <v>0</v>
      </c>
      <c r="AO29" s="14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3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3">
        <v>1</v>
      </c>
    </row>
    <row r="30" spans="39:55" x14ac:dyDescent="0.25">
      <c r="AM30" s="5">
        <f t="shared" si="29"/>
        <v>0</v>
      </c>
      <c r="AN30" s="14">
        <f t="shared" si="30"/>
        <v>0</v>
      </c>
      <c r="AO30" s="14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3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3">
        <v>1</v>
      </c>
    </row>
    <row r="31" spans="39:55" x14ac:dyDescent="0.25">
      <c r="AM31" s="5">
        <f t="shared" si="29"/>
        <v>0</v>
      </c>
      <c r="AN31" s="14">
        <f t="shared" si="30"/>
        <v>0</v>
      </c>
      <c r="AO31" s="14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3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3">
        <v>1</v>
      </c>
    </row>
    <row r="32" spans="39:55" x14ac:dyDescent="0.25">
      <c r="AM32" s="5">
        <f t="shared" si="29"/>
        <v>0</v>
      </c>
      <c r="AN32" s="14">
        <f t="shared" si="30"/>
        <v>0</v>
      </c>
      <c r="AO32" s="14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3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3">
        <v>1</v>
      </c>
    </row>
    <row r="33" spans="39:55" x14ac:dyDescent="0.25">
      <c r="AM33" s="5">
        <f t="shared" si="29"/>
        <v>0</v>
      </c>
      <c r="AN33" s="14">
        <f t="shared" si="30"/>
        <v>0</v>
      </c>
      <c r="AO33" s="14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3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3">
        <v>1</v>
      </c>
    </row>
    <row r="34" spans="39:55" x14ac:dyDescent="0.25">
      <c r="AM34" s="5">
        <f t="shared" si="29"/>
        <v>0</v>
      </c>
      <c r="AN34" s="14">
        <f t="shared" si="30"/>
        <v>0</v>
      </c>
      <c r="AO34" s="14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3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3">
        <v>1</v>
      </c>
    </row>
    <row r="35" spans="39:55" x14ac:dyDescent="0.25">
      <c r="AM35" s="5">
        <f t="shared" si="29"/>
        <v>0</v>
      </c>
      <c r="AN35" s="14">
        <f t="shared" si="30"/>
        <v>0</v>
      </c>
      <c r="AO35" s="14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3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3">
        <v>1</v>
      </c>
    </row>
    <row r="36" spans="39:55" x14ac:dyDescent="0.25">
      <c r="AM36" s="5">
        <f t="shared" si="29"/>
        <v>0</v>
      </c>
      <c r="AN36" s="14">
        <f t="shared" si="30"/>
        <v>0</v>
      </c>
      <c r="AO36" s="14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3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3">
        <v>1</v>
      </c>
    </row>
    <row r="37" spans="39:55" x14ac:dyDescent="0.25">
      <c r="AM37" s="5">
        <f t="shared" si="29"/>
        <v>0</v>
      </c>
      <c r="AN37" s="14">
        <f t="shared" si="30"/>
        <v>0</v>
      </c>
      <c r="AO37" s="14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3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3">
        <v>1</v>
      </c>
    </row>
    <row r="38" spans="39:55" x14ac:dyDescent="0.25">
      <c r="AM38" s="5">
        <f t="shared" si="29"/>
        <v>0</v>
      </c>
      <c r="AN38" s="14">
        <f t="shared" si="30"/>
        <v>0</v>
      </c>
      <c r="AO38" s="14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3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3">
        <v>1</v>
      </c>
    </row>
    <row r="39" spans="39:55" x14ac:dyDescent="0.25">
      <c r="AM39" s="5">
        <f t="shared" si="29"/>
        <v>0</v>
      </c>
      <c r="AN39" s="14">
        <f t="shared" si="30"/>
        <v>0</v>
      </c>
      <c r="AO39" s="14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3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3">
        <v>1</v>
      </c>
    </row>
    <row r="40" spans="39:55" x14ac:dyDescent="0.25">
      <c r="AM40" s="5">
        <f t="shared" si="29"/>
        <v>0</v>
      </c>
      <c r="AN40" s="14">
        <f t="shared" si="30"/>
        <v>0</v>
      </c>
      <c r="AO40" s="14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3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3">
        <v>1</v>
      </c>
    </row>
    <row r="41" spans="39:55" x14ac:dyDescent="0.25">
      <c r="AM41" s="5">
        <f t="shared" si="29"/>
        <v>0</v>
      </c>
      <c r="AN41" s="14">
        <f t="shared" si="30"/>
        <v>0</v>
      </c>
      <c r="AO41" s="14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3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3">
        <v>1</v>
      </c>
    </row>
    <row r="42" spans="39:55" x14ac:dyDescent="0.25">
      <c r="AM42" s="5">
        <f t="shared" si="29"/>
        <v>0</v>
      </c>
      <c r="AN42" s="14">
        <f t="shared" si="30"/>
        <v>0</v>
      </c>
      <c r="AO42" s="14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3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3">
        <v>1</v>
      </c>
    </row>
    <row r="43" spans="39:55" x14ac:dyDescent="0.25">
      <c r="AM43" s="5">
        <f t="shared" si="29"/>
        <v>0</v>
      </c>
      <c r="AN43" s="14">
        <f t="shared" si="30"/>
        <v>0</v>
      </c>
      <c r="AO43" s="14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3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3">
        <v>1</v>
      </c>
    </row>
    <row r="44" spans="39:55" x14ac:dyDescent="0.25">
      <c r="AM44" s="5">
        <f t="shared" si="29"/>
        <v>0</v>
      </c>
      <c r="AN44" s="14">
        <f t="shared" si="30"/>
        <v>0</v>
      </c>
      <c r="AO44" s="14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3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3">
        <v>1</v>
      </c>
    </row>
    <row r="45" spans="39:55" x14ac:dyDescent="0.25">
      <c r="AM45" s="5">
        <f t="shared" si="29"/>
        <v>0</v>
      </c>
      <c r="AN45" s="14">
        <f t="shared" si="30"/>
        <v>0</v>
      </c>
      <c r="AO45" s="14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3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3">
        <v>1</v>
      </c>
    </row>
    <row r="46" spans="39:55" x14ac:dyDescent="0.25">
      <c r="AM46" s="5">
        <f t="shared" si="29"/>
        <v>0</v>
      </c>
      <c r="AN46" s="14">
        <f t="shared" si="30"/>
        <v>0</v>
      </c>
      <c r="AO46" s="14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3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3">
        <v>1</v>
      </c>
    </row>
    <row r="47" spans="39:55" x14ac:dyDescent="0.25">
      <c r="AM47" s="5">
        <f t="shared" si="29"/>
        <v>0</v>
      </c>
      <c r="AN47" s="14">
        <f t="shared" si="30"/>
        <v>0</v>
      </c>
      <c r="AO47" s="14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3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3">
        <v>1</v>
      </c>
    </row>
    <row r="48" spans="39:55" x14ac:dyDescent="0.25">
      <c r="AM48" s="5">
        <f t="shared" si="29"/>
        <v>0</v>
      </c>
      <c r="AN48" s="14">
        <f t="shared" si="30"/>
        <v>0</v>
      </c>
      <c r="AO48" s="14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3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3">
        <v>1</v>
      </c>
    </row>
    <row r="49" spans="39:55" x14ac:dyDescent="0.25">
      <c r="AM49" s="5">
        <f t="shared" si="29"/>
        <v>0</v>
      </c>
      <c r="AN49" s="14">
        <f t="shared" si="30"/>
        <v>0</v>
      </c>
      <c r="AO49" s="14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3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3">
        <v>1</v>
      </c>
    </row>
    <row r="50" spans="39:55" x14ac:dyDescent="0.25">
      <c r="AM50" s="5">
        <f t="shared" si="29"/>
        <v>0</v>
      </c>
      <c r="AN50" s="14">
        <f t="shared" si="30"/>
        <v>0</v>
      </c>
      <c r="AO50" s="14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3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3">
        <v>1</v>
      </c>
    </row>
    <row r="51" spans="39:55" x14ac:dyDescent="0.25">
      <c r="AM51" s="5">
        <f t="shared" si="29"/>
        <v>0</v>
      </c>
      <c r="AN51" s="14">
        <f t="shared" si="30"/>
        <v>0</v>
      </c>
      <c r="AO51" s="14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3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3">
        <v>1</v>
      </c>
    </row>
    <row r="52" spans="39:55" x14ac:dyDescent="0.25">
      <c r="AM52" s="5">
        <f t="shared" si="29"/>
        <v>0</v>
      </c>
      <c r="AN52" s="14">
        <f t="shared" si="30"/>
        <v>0</v>
      </c>
      <c r="AO52" s="14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3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3">
        <v>1</v>
      </c>
    </row>
    <row r="53" spans="39:55" x14ac:dyDescent="0.25">
      <c r="AM53" s="5">
        <f t="shared" si="29"/>
        <v>0</v>
      </c>
      <c r="AN53" s="14">
        <f t="shared" si="30"/>
        <v>0</v>
      </c>
      <c r="AO53" s="14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3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3">
        <v>1</v>
      </c>
    </row>
    <row r="54" spans="39:55" x14ac:dyDescent="0.25">
      <c r="AM54" s="5">
        <f t="shared" si="29"/>
        <v>0</v>
      </c>
      <c r="AN54" s="14">
        <f t="shared" si="30"/>
        <v>0</v>
      </c>
      <c r="AO54" s="14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3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3">
        <v>1</v>
      </c>
    </row>
    <row r="55" spans="39:55" x14ac:dyDescent="0.25">
      <c r="AM55" s="5">
        <f t="shared" si="29"/>
        <v>0</v>
      </c>
      <c r="AN55" s="14">
        <f t="shared" si="30"/>
        <v>0</v>
      </c>
      <c r="AO55" s="14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3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3">
        <v>1</v>
      </c>
    </row>
    <row r="56" spans="39:55" x14ac:dyDescent="0.25">
      <c r="AM56" s="5">
        <f t="shared" si="29"/>
        <v>0</v>
      </c>
      <c r="AN56" s="14">
        <f t="shared" si="30"/>
        <v>0</v>
      </c>
      <c r="AO56" s="14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3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3">
        <v>1</v>
      </c>
    </row>
    <row r="57" spans="39:55" x14ac:dyDescent="0.25">
      <c r="AM57" s="5">
        <f t="shared" si="29"/>
        <v>0</v>
      </c>
      <c r="AN57" s="14">
        <f t="shared" si="30"/>
        <v>0</v>
      </c>
      <c r="AO57" s="14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3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3">
        <v>1</v>
      </c>
    </row>
    <row r="58" spans="39:55" x14ac:dyDescent="0.25">
      <c r="AM58" s="5">
        <f t="shared" si="29"/>
        <v>0</v>
      </c>
      <c r="AN58" s="14">
        <f t="shared" si="30"/>
        <v>0</v>
      </c>
      <c r="AO58" s="14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3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3">
        <v>1</v>
      </c>
    </row>
    <row r="59" spans="39:55" x14ac:dyDescent="0.25">
      <c r="AM59" s="5">
        <f t="shared" si="29"/>
        <v>0</v>
      </c>
      <c r="AN59" s="14">
        <f t="shared" si="30"/>
        <v>0</v>
      </c>
      <c r="AO59" s="14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3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3">
        <v>1</v>
      </c>
    </row>
    <row r="60" spans="39:55" x14ac:dyDescent="0.25">
      <c r="AM60" s="5">
        <f t="shared" si="29"/>
        <v>0</v>
      </c>
      <c r="AN60" s="14">
        <f t="shared" si="30"/>
        <v>0</v>
      </c>
      <c r="AO60" s="14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3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3">
        <v>1</v>
      </c>
    </row>
    <row r="61" spans="39:55" x14ac:dyDescent="0.25">
      <c r="AM61" s="5">
        <f t="shared" si="29"/>
        <v>0</v>
      </c>
      <c r="AN61" s="14">
        <f t="shared" si="30"/>
        <v>0</v>
      </c>
      <c r="AO61" s="14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3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3">
        <v>1</v>
      </c>
    </row>
    <row r="62" spans="39:55" x14ac:dyDescent="0.25">
      <c r="AM62" s="5">
        <f t="shared" si="29"/>
        <v>0</v>
      </c>
      <c r="AN62" s="14">
        <f t="shared" si="30"/>
        <v>0</v>
      </c>
      <c r="AO62" s="14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3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3">
        <v>1</v>
      </c>
    </row>
    <row r="63" spans="39:55" x14ac:dyDescent="0.25">
      <c r="AM63" s="5">
        <f t="shared" si="29"/>
        <v>0</v>
      </c>
      <c r="AN63" s="14">
        <f t="shared" si="30"/>
        <v>0</v>
      </c>
      <c r="AO63" s="14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3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3">
        <v>1</v>
      </c>
    </row>
    <row r="64" spans="39:55" x14ac:dyDescent="0.25">
      <c r="AM64" s="5">
        <f t="shared" si="29"/>
        <v>0</v>
      </c>
      <c r="AN64" s="14">
        <f t="shared" si="30"/>
        <v>0</v>
      </c>
      <c r="AO64" s="14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3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3">
        <v>1</v>
      </c>
    </row>
    <row r="65" spans="39:55" x14ac:dyDescent="0.25">
      <c r="AM65" s="5">
        <f t="shared" si="29"/>
        <v>0</v>
      </c>
      <c r="AN65" s="14">
        <f t="shared" si="30"/>
        <v>0</v>
      </c>
      <c r="AO65" s="14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3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3">
        <v>1</v>
      </c>
    </row>
    <row r="66" spans="39:55" x14ac:dyDescent="0.25">
      <c r="AM66" s="5">
        <f t="shared" si="29"/>
        <v>0</v>
      </c>
      <c r="AN66" s="14">
        <f t="shared" si="30"/>
        <v>0</v>
      </c>
      <c r="AO66" s="14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3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3">
        <v>1</v>
      </c>
    </row>
    <row r="67" spans="39:55" x14ac:dyDescent="0.25">
      <c r="AM67" s="5">
        <f t="shared" si="29"/>
        <v>0</v>
      </c>
      <c r="AN67" s="14">
        <f t="shared" si="30"/>
        <v>0</v>
      </c>
      <c r="AO67" s="14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3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3">
        <v>1</v>
      </c>
    </row>
    <row r="68" spans="39:55" x14ac:dyDescent="0.25">
      <c r="AM68" s="5">
        <f t="shared" si="29"/>
        <v>0</v>
      </c>
      <c r="AN68" s="14">
        <f t="shared" si="30"/>
        <v>0</v>
      </c>
      <c r="AO68" s="14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3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3">
        <v>1</v>
      </c>
    </row>
    <row r="69" spans="39:55" x14ac:dyDescent="0.25">
      <c r="AM69" s="5">
        <f t="shared" si="29"/>
        <v>0</v>
      </c>
      <c r="AN69" s="14">
        <f t="shared" si="30"/>
        <v>0</v>
      </c>
      <c r="AO69" s="14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3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3">
        <v>1</v>
      </c>
    </row>
    <row r="70" spans="39:55" x14ac:dyDescent="0.25">
      <c r="AM70" s="5">
        <f t="shared" si="29"/>
        <v>0</v>
      </c>
      <c r="AN70" s="14">
        <f t="shared" si="30"/>
        <v>0</v>
      </c>
      <c r="AO70" s="14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3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3">
        <v>1</v>
      </c>
    </row>
    <row r="71" spans="39:55" x14ac:dyDescent="0.25">
      <c r="AM71" s="5">
        <f t="shared" si="29"/>
        <v>0</v>
      </c>
      <c r="AN71" s="14">
        <f t="shared" si="30"/>
        <v>0</v>
      </c>
      <c r="AO71" s="14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3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3">
        <v>1</v>
      </c>
    </row>
    <row r="72" spans="39:55" x14ac:dyDescent="0.25">
      <c r="AM72" s="5">
        <f t="shared" si="29"/>
        <v>0</v>
      </c>
      <c r="AN72" s="14">
        <f t="shared" si="30"/>
        <v>0</v>
      </c>
      <c r="AO72" s="14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3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3">
        <v>1</v>
      </c>
    </row>
    <row r="73" spans="39:55" x14ac:dyDescent="0.25">
      <c r="AM73" s="5">
        <f t="shared" si="29"/>
        <v>0</v>
      </c>
      <c r="AN73" s="14">
        <f t="shared" si="30"/>
        <v>0</v>
      </c>
      <c r="AO73" s="14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3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3">
        <v>1</v>
      </c>
    </row>
    <row r="74" spans="39:55" x14ac:dyDescent="0.25">
      <c r="AM74" s="5">
        <f t="shared" si="29"/>
        <v>0</v>
      </c>
      <c r="AN74" s="14">
        <f t="shared" si="30"/>
        <v>0</v>
      </c>
      <c r="AO74" s="14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3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3">
        <v>1</v>
      </c>
    </row>
    <row r="75" spans="39:55" x14ac:dyDescent="0.25">
      <c r="AM75" s="5">
        <f t="shared" si="29"/>
        <v>0</v>
      </c>
      <c r="AN75" s="14">
        <f t="shared" si="30"/>
        <v>0</v>
      </c>
      <c r="AO75" s="14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3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3">
        <v>1</v>
      </c>
    </row>
    <row r="76" spans="39:55" x14ac:dyDescent="0.25">
      <c r="AM76" s="5">
        <f t="shared" si="29"/>
        <v>0</v>
      </c>
      <c r="AN76" s="14">
        <f t="shared" si="30"/>
        <v>0</v>
      </c>
      <c r="AO76" s="14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3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3">
        <v>1</v>
      </c>
    </row>
    <row r="77" spans="39:55" x14ac:dyDescent="0.25">
      <c r="AM77" s="5">
        <f t="shared" si="29"/>
        <v>0</v>
      </c>
      <c r="AN77" s="14">
        <f t="shared" si="30"/>
        <v>0</v>
      </c>
      <c r="AO77" s="14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3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3">
        <v>1</v>
      </c>
    </row>
    <row r="78" spans="39:55" x14ac:dyDescent="0.25">
      <c r="AM78" s="5">
        <f t="shared" si="29"/>
        <v>0</v>
      </c>
      <c r="AN78" s="14">
        <f t="shared" si="30"/>
        <v>0</v>
      </c>
      <c r="AO78" s="14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3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3">
        <v>1</v>
      </c>
    </row>
    <row r="79" spans="39:55" x14ac:dyDescent="0.25">
      <c r="AM79" s="5">
        <f t="shared" si="29"/>
        <v>0</v>
      </c>
      <c r="AN79" s="14">
        <f t="shared" si="30"/>
        <v>0</v>
      </c>
      <c r="AO79" s="14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3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3">
        <v>1</v>
      </c>
    </row>
    <row r="80" spans="39:55" x14ac:dyDescent="0.25">
      <c r="AM80" s="5">
        <f t="shared" si="29"/>
        <v>0</v>
      </c>
      <c r="AN80" s="14">
        <f t="shared" si="30"/>
        <v>0</v>
      </c>
      <c r="AO80" s="14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3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3">
        <v>1</v>
      </c>
    </row>
    <row r="81" spans="39:55" x14ac:dyDescent="0.25">
      <c r="AM81" s="5">
        <f t="shared" si="29"/>
        <v>0</v>
      </c>
      <c r="AN81" s="14">
        <f t="shared" si="30"/>
        <v>0</v>
      </c>
      <c r="AO81" s="14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3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3">
        <v>1</v>
      </c>
    </row>
    <row r="82" spans="39:55" x14ac:dyDescent="0.25">
      <c r="AM82" s="5">
        <f t="shared" si="29"/>
        <v>0</v>
      </c>
      <c r="AN82" s="14">
        <f t="shared" si="30"/>
        <v>0</v>
      </c>
      <c r="AO82" s="14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3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3">
        <v>1</v>
      </c>
    </row>
    <row r="83" spans="39:55" x14ac:dyDescent="0.25">
      <c r="AM83" s="5">
        <f t="shared" si="29"/>
        <v>0</v>
      </c>
      <c r="AN83" s="14">
        <f t="shared" si="30"/>
        <v>0</v>
      </c>
      <c r="AO83" s="14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3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3">
        <v>1</v>
      </c>
    </row>
    <row r="84" spans="39:55" x14ac:dyDescent="0.25">
      <c r="AM84" s="5">
        <f t="shared" si="29"/>
        <v>0</v>
      </c>
      <c r="AN84" s="14">
        <f t="shared" si="30"/>
        <v>0</v>
      </c>
      <c r="AO84" s="14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3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3">
        <v>1</v>
      </c>
    </row>
    <row r="85" spans="39:55" x14ac:dyDescent="0.25">
      <c r="AM85" s="5">
        <f t="shared" si="29"/>
        <v>0</v>
      </c>
      <c r="AN85" s="14">
        <f t="shared" si="30"/>
        <v>0</v>
      </c>
      <c r="AO85" s="14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3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3">
        <v>1</v>
      </c>
    </row>
    <row r="86" spans="39:55" x14ac:dyDescent="0.25">
      <c r="AM86" s="5">
        <f t="shared" si="29"/>
        <v>0</v>
      </c>
      <c r="AN86" s="14">
        <f t="shared" si="30"/>
        <v>0</v>
      </c>
      <c r="AO86" s="14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3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3">
        <v>1</v>
      </c>
    </row>
    <row r="87" spans="39:55" x14ac:dyDescent="0.25">
      <c r="AM87" s="5">
        <f t="shared" ref="AM87:AM150" si="45">G87</f>
        <v>0</v>
      </c>
      <c r="AN87" s="14">
        <f t="shared" ref="AN87:AN150" si="46">AF87</f>
        <v>0</v>
      </c>
      <c r="AO87" s="14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3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3">
        <v>1</v>
      </c>
    </row>
    <row r="88" spans="39:55" x14ac:dyDescent="0.25">
      <c r="AM88" s="5">
        <f t="shared" si="45"/>
        <v>0</v>
      </c>
      <c r="AN88" s="14">
        <f t="shared" si="46"/>
        <v>0</v>
      </c>
      <c r="AO88" s="14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3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3">
        <v>1</v>
      </c>
    </row>
    <row r="89" spans="39:55" x14ac:dyDescent="0.25">
      <c r="AM89" s="5">
        <f t="shared" si="45"/>
        <v>0</v>
      </c>
      <c r="AN89" s="14">
        <f t="shared" si="46"/>
        <v>0</v>
      </c>
      <c r="AO89" s="14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3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3">
        <v>1</v>
      </c>
    </row>
    <row r="90" spans="39:55" x14ac:dyDescent="0.25">
      <c r="AM90" s="5">
        <f t="shared" si="45"/>
        <v>0</v>
      </c>
      <c r="AN90" s="14">
        <f t="shared" si="46"/>
        <v>0</v>
      </c>
      <c r="AO90" s="14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3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3">
        <v>1</v>
      </c>
    </row>
    <row r="91" spans="39:55" x14ac:dyDescent="0.25">
      <c r="AM91" s="5">
        <f t="shared" si="45"/>
        <v>0</v>
      </c>
      <c r="AN91" s="14">
        <f t="shared" si="46"/>
        <v>0</v>
      </c>
      <c r="AO91" s="14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3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3">
        <v>1</v>
      </c>
    </row>
    <row r="92" spans="39:55" x14ac:dyDescent="0.25">
      <c r="AM92" s="5">
        <f t="shared" si="45"/>
        <v>0</v>
      </c>
      <c r="AN92" s="14">
        <f t="shared" si="46"/>
        <v>0</v>
      </c>
      <c r="AO92" s="14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3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3">
        <v>1</v>
      </c>
    </row>
    <row r="93" spans="39:55" x14ac:dyDescent="0.25">
      <c r="AM93" s="5">
        <f t="shared" si="45"/>
        <v>0</v>
      </c>
      <c r="AN93" s="14">
        <f t="shared" si="46"/>
        <v>0</v>
      </c>
      <c r="AO93" s="14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3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3">
        <v>1</v>
      </c>
    </row>
    <row r="94" spans="39:55" x14ac:dyDescent="0.25">
      <c r="AM94" s="5">
        <f t="shared" si="45"/>
        <v>0</v>
      </c>
      <c r="AN94" s="14">
        <f t="shared" si="46"/>
        <v>0</v>
      </c>
      <c r="AO94" s="14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3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3">
        <v>1</v>
      </c>
    </row>
    <row r="95" spans="39:55" x14ac:dyDescent="0.25">
      <c r="AM95" s="5">
        <f t="shared" si="45"/>
        <v>0</v>
      </c>
      <c r="AN95" s="14">
        <f t="shared" si="46"/>
        <v>0</v>
      </c>
      <c r="AO95" s="14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3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3">
        <v>1</v>
      </c>
    </row>
    <row r="96" spans="39:55" x14ac:dyDescent="0.25">
      <c r="AM96" s="5">
        <f t="shared" si="45"/>
        <v>0</v>
      </c>
      <c r="AN96" s="14">
        <f t="shared" si="46"/>
        <v>0</v>
      </c>
      <c r="AO96" s="14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3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3">
        <v>1</v>
      </c>
    </row>
    <row r="97" spans="39:55" x14ac:dyDescent="0.25">
      <c r="AM97" s="5">
        <f t="shared" si="45"/>
        <v>0</v>
      </c>
      <c r="AN97" s="14">
        <f t="shared" si="46"/>
        <v>0</v>
      </c>
      <c r="AO97" s="14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3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3">
        <v>1</v>
      </c>
    </row>
    <row r="98" spans="39:55" x14ac:dyDescent="0.25">
      <c r="AM98" s="5">
        <f t="shared" si="45"/>
        <v>0</v>
      </c>
      <c r="AN98" s="14">
        <f t="shared" si="46"/>
        <v>0</v>
      </c>
      <c r="AO98" s="14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3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3">
        <v>1</v>
      </c>
    </row>
    <row r="99" spans="39:55" x14ac:dyDescent="0.25">
      <c r="AM99" s="5">
        <f t="shared" si="45"/>
        <v>0</v>
      </c>
      <c r="AN99" s="14">
        <f t="shared" si="46"/>
        <v>0</v>
      </c>
      <c r="AO99" s="14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3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3">
        <v>1</v>
      </c>
    </row>
    <row r="100" spans="39:55" x14ac:dyDescent="0.25">
      <c r="AM100" s="5">
        <f t="shared" si="45"/>
        <v>0</v>
      </c>
      <c r="AN100" s="14">
        <f t="shared" si="46"/>
        <v>0</v>
      </c>
      <c r="AO100" s="14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3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3">
        <v>1</v>
      </c>
    </row>
    <row r="101" spans="39:55" x14ac:dyDescent="0.25">
      <c r="AM101" s="5">
        <f t="shared" si="45"/>
        <v>0</v>
      </c>
      <c r="AN101" s="14">
        <f t="shared" si="46"/>
        <v>0</v>
      </c>
      <c r="AO101" s="14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3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3">
        <v>1</v>
      </c>
    </row>
    <row r="102" spans="39:55" x14ac:dyDescent="0.25">
      <c r="AM102" s="5">
        <f t="shared" si="45"/>
        <v>0</v>
      </c>
      <c r="AN102" s="14">
        <f t="shared" si="46"/>
        <v>0</v>
      </c>
      <c r="AO102" s="14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3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3">
        <v>1</v>
      </c>
    </row>
    <row r="103" spans="39:55" x14ac:dyDescent="0.25">
      <c r="AM103" s="5">
        <f t="shared" si="45"/>
        <v>0</v>
      </c>
      <c r="AN103" s="14">
        <f t="shared" si="46"/>
        <v>0</v>
      </c>
      <c r="AO103" s="14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3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3">
        <v>1</v>
      </c>
    </row>
    <row r="104" spans="39:55" x14ac:dyDescent="0.25">
      <c r="AM104" s="5">
        <f t="shared" si="45"/>
        <v>0</v>
      </c>
      <c r="AN104" s="14">
        <f t="shared" si="46"/>
        <v>0</v>
      </c>
      <c r="AO104" s="14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3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3">
        <v>1</v>
      </c>
    </row>
    <row r="105" spans="39:55" x14ac:dyDescent="0.25">
      <c r="AM105" s="5">
        <f t="shared" si="45"/>
        <v>0</v>
      </c>
      <c r="AN105" s="14">
        <f t="shared" si="46"/>
        <v>0</v>
      </c>
      <c r="AO105" s="14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3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3">
        <v>1</v>
      </c>
    </row>
    <row r="106" spans="39:55" x14ac:dyDescent="0.25">
      <c r="AM106" s="5">
        <f t="shared" si="45"/>
        <v>0</v>
      </c>
      <c r="AN106" s="14">
        <f t="shared" si="46"/>
        <v>0</v>
      </c>
      <c r="AO106" s="14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3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3">
        <v>1</v>
      </c>
    </row>
    <row r="107" spans="39:55" x14ac:dyDescent="0.25">
      <c r="AM107" s="5">
        <f t="shared" si="45"/>
        <v>0</v>
      </c>
      <c r="AN107" s="14">
        <f t="shared" si="46"/>
        <v>0</v>
      </c>
      <c r="AO107" s="14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3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3">
        <v>1</v>
      </c>
    </row>
    <row r="108" spans="39:55" x14ac:dyDescent="0.25">
      <c r="AM108" s="5">
        <f t="shared" si="45"/>
        <v>0</v>
      </c>
      <c r="AN108" s="14">
        <f t="shared" si="46"/>
        <v>0</v>
      </c>
      <c r="AO108" s="14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3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3">
        <v>1</v>
      </c>
    </row>
    <row r="109" spans="39:55" x14ac:dyDescent="0.25">
      <c r="AM109" s="5">
        <f t="shared" si="45"/>
        <v>0</v>
      </c>
      <c r="AN109" s="14">
        <f t="shared" si="46"/>
        <v>0</v>
      </c>
      <c r="AO109" s="14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3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3">
        <v>1</v>
      </c>
    </row>
    <row r="110" spans="39:55" x14ac:dyDescent="0.25">
      <c r="AM110" s="5">
        <f t="shared" si="45"/>
        <v>0</v>
      </c>
      <c r="AN110" s="14">
        <f t="shared" si="46"/>
        <v>0</v>
      </c>
      <c r="AO110" s="14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3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3">
        <v>1</v>
      </c>
    </row>
    <row r="111" spans="39:55" x14ac:dyDescent="0.25">
      <c r="AM111" s="5">
        <f t="shared" si="45"/>
        <v>0</v>
      </c>
      <c r="AN111" s="14">
        <f t="shared" si="46"/>
        <v>0</v>
      </c>
      <c r="AO111" s="14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3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3">
        <v>1</v>
      </c>
    </row>
    <row r="112" spans="39:55" x14ac:dyDescent="0.25">
      <c r="AM112" s="5">
        <f t="shared" si="45"/>
        <v>0</v>
      </c>
      <c r="AN112" s="14">
        <f t="shared" si="46"/>
        <v>0</v>
      </c>
      <c r="AO112" s="14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3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3">
        <v>1</v>
      </c>
    </row>
    <row r="113" spans="39:55" x14ac:dyDescent="0.25">
      <c r="AM113" s="5">
        <f t="shared" si="45"/>
        <v>0</v>
      </c>
      <c r="AN113" s="14">
        <f t="shared" si="46"/>
        <v>0</v>
      </c>
      <c r="AO113" s="14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3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3">
        <v>1</v>
      </c>
    </row>
    <row r="114" spans="39:55" x14ac:dyDescent="0.25">
      <c r="AM114" s="5">
        <f t="shared" si="45"/>
        <v>0</v>
      </c>
      <c r="AN114" s="14">
        <f t="shared" si="46"/>
        <v>0</v>
      </c>
      <c r="AO114" s="14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3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3">
        <v>1</v>
      </c>
    </row>
    <row r="115" spans="39:55" x14ac:dyDescent="0.25">
      <c r="AM115" s="5">
        <f t="shared" si="45"/>
        <v>0</v>
      </c>
      <c r="AN115" s="14">
        <f t="shared" si="46"/>
        <v>0</v>
      </c>
      <c r="AO115" s="14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3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3">
        <v>1</v>
      </c>
    </row>
    <row r="116" spans="39:55" x14ac:dyDescent="0.25">
      <c r="AM116" s="5">
        <f t="shared" si="45"/>
        <v>0</v>
      </c>
      <c r="AN116" s="14">
        <f t="shared" si="46"/>
        <v>0</v>
      </c>
      <c r="AO116" s="14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3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3">
        <v>1</v>
      </c>
    </row>
    <row r="117" spans="39:55" x14ac:dyDescent="0.25">
      <c r="AM117" s="5">
        <f t="shared" si="45"/>
        <v>0</v>
      </c>
      <c r="AN117" s="14">
        <f t="shared" si="46"/>
        <v>0</v>
      </c>
      <c r="AO117" s="14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3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3">
        <v>1</v>
      </c>
    </row>
    <row r="118" spans="39:55" x14ac:dyDescent="0.25">
      <c r="AM118" s="5">
        <f t="shared" si="45"/>
        <v>0</v>
      </c>
      <c r="AN118" s="14">
        <f t="shared" si="46"/>
        <v>0</v>
      </c>
      <c r="AO118" s="14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3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3">
        <v>1</v>
      </c>
    </row>
    <row r="119" spans="39:55" x14ac:dyDescent="0.25">
      <c r="AM119" s="5">
        <f t="shared" si="45"/>
        <v>0</v>
      </c>
      <c r="AN119" s="14">
        <f t="shared" si="46"/>
        <v>0</v>
      </c>
      <c r="AO119" s="14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3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3">
        <v>1</v>
      </c>
    </row>
    <row r="120" spans="39:55" x14ac:dyDescent="0.25">
      <c r="AM120" s="5">
        <f t="shared" si="45"/>
        <v>0</v>
      </c>
      <c r="AN120" s="14">
        <f t="shared" si="46"/>
        <v>0</v>
      </c>
      <c r="AO120" s="14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3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3">
        <v>1</v>
      </c>
    </row>
    <row r="121" spans="39:55" x14ac:dyDescent="0.25">
      <c r="AM121" s="5">
        <f t="shared" si="45"/>
        <v>0</v>
      </c>
      <c r="AN121" s="14">
        <f t="shared" si="46"/>
        <v>0</v>
      </c>
      <c r="AO121" s="14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3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3">
        <v>1</v>
      </c>
    </row>
    <row r="122" spans="39:55" x14ac:dyDescent="0.25">
      <c r="AM122" s="5">
        <f t="shared" si="45"/>
        <v>0</v>
      </c>
      <c r="AN122" s="14">
        <f t="shared" si="46"/>
        <v>0</v>
      </c>
      <c r="AO122" s="14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3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3">
        <v>1</v>
      </c>
    </row>
    <row r="123" spans="39:55" x14ac:dyDescent="0.25">
      <c r="AM123" s="5">
        <f t="shared" si="45"/>
        <v>0</v>
      </c>
      <c r="AN123" s="14">
        <f t="shared" si="46"/>
        <v>0</v>
      </c>
      <c r="AO123" s="14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3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3">
        <v>1</v>
      </c>
    </row>
    <row r="124" spans="39:55" x14ac:dyDescent="0.25">
      <c r="AM124" s="5">
        <f t="shared" si="45"/>
        <v>0</v>
      </c>
      <c r="AN124" s="14">
        <f t="shared" si="46"/>
        <v>0</v>
      </c>
      <c r="AO124" s="14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3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3">
        <v>1</v>
      </c>
    </row>
    <row r="125" spans="39:55" x14ac:dyDescent="0.25">
      <c r="AM125" s="5">
        <f t="shared" si="45"/>
        <v>0</v>
      </c>
      <c r="AN125" s="14">
        <f t="shared" si="46"/>
        <v>0</v>
      </c>
      <c r="AO125" s="14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3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3">
        <v>1</v>
      </c>
    </row>
    <row r="126" spans="39:55" x14ac:dyDescent="0.25">
      <c r="AM126" s="5">
        <f t="shared" si="45"/>
        <v>0</v>
      </c>
      <c r="AN126" s="14">
        <f t="shared" si="46"/>
        <v>0</v>
      </c>
      <c r="AO126" s="14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3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3">
        <v>1</v>
      </c>
    </row>
    <row r="127" spans="39:55" x14ac:dyDescent="0.25">
      <c r="AM127" s="5">
        <f t="shared" si="45"/>
        <v>0</v>
      </c>
      <c r="AN127" s="14">
        <f t="shared" si="46"/>
        <v>0</v>
      </c>
      <c r="AO127" s="14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3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3">
        <v>1</v>
      </c>
    </row>
    <row r="128" spans="39:55" x14ac:dyDescent="0.25">
      <c r="AM128" s="5">
        <f t="shared" si="45"/>
        <v>0</v>
      </c>
      <c r="AN128" s="14">
        <f t="shared" si="46"/>
        <v>0</v>
      </c>
      <c r="AO128" s="14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3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3">
        <v>1</v>
      </c>
    </row>
    <row r="129" spans="39:55" x14ac:dyDescent="0.25">
      <c r="AM129" s="5">
        <f t="shared" si="45"/>
        <v>0</v>
      </c>
      <c r="AN129" s="14">
        <f t="shared" si="46"/>
        <v>0</v>
      </c>
      <c r="AO129" s="14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3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3">
        <v>1</v>
      </c>
    </row>
    <row r="130" spans="39:55" x14ac:dyDescent="0.25">
      <c r="AM130" s="5">
        <f t="shared" si="45"/>
        <v>0</v>
      </c>
      <c r="AN130" s="14">
        <f t="shared" si="46"/>
        <v>0</v>
      </c>
      <c r="AO130" s="14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3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3">
        <v>1</v>
      </c>
    </row>
    <row r="131" spans="39:55" x14ac:dyDescent="0.25">
      <c r="AM131" s="5">
        <f t="shared" si="45"/>
        <v>0</v>
      </c>
      <c r="AN131" s="14">
        <f t="shared" si="46"/>
        <v>0</v>
      </c>
      <c r="AO131" s="14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3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3">
        <v>1</v>
      </c>
    </row>
    <row r="132" spans="39:55" x14ac:dyDescent="0.25">
      <c r="AM132" s="5">
        <f t="shared" si="45"/>
        <v>0</v>
      </c>
      <c r="AN132" s="14">
        <f t="shared" si="46"/>
        <v>0</v>
      </c>
      <c r="AO132" s="14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3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3">
        <v>1</v>
      </c>
    </row>
    <row r="133" spans="39:55" x14ac:dyDescent="0.25">
      <c r="AM133" s="5">
        <f t="shared" si="45"/>
        <v>0</v>
      </c>
      <c r="AN133" s="14">
        <f t="shared" si="46"/>
        <v>0</v>
      </c>
      <c r="AO133" s="14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3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3">
        <v>1</v>
      </c>
    </row>
    <row r="134" spans="39:55" x14ac:dyDescent="0.25">
      <c r="AM134" s="5">
        <f t="shared" si="45"/>
        <v>0</v>
      </c>
      <c r="AN134" s="14">
        <f t="shared" si="46"/>
        <v>0</v>
      </c>
      <c r="AO134" s="14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3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3">
        <v>1</v>
      </c>
    </row>
    <row r="135" spans="39:55" x14ac:dyDescent="0.25">
      <c r="AM135" s="5">
        <f t="shared" si="45"/>
        <v>0</v>
      </c>
      <c r="AN135" s="14">
        <f t="shared" si="46"/>
        <v>0</v>
      </c>
      <c r="AO135" s="14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3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3">
        <v>1</v>
      </c>
    </row>
    <row r="136" spans="39:55" x14ac:dyDescent="0.25">
      <c r="AM136" s="5">
        <f t="shared" si="45"/>
        <v>0</v>
      </c>
      <c r="AN136" s="14">
        <f t="shared" si="46"/>
        <v>0</v>
      </c>
      <c r="AO136" s="14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3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3">
        <v>1</v>
      </c>
    </row>
    <row r="137" spans="39:55" x14ac:dyDescent="0.25">
      <c r="AM137" s="5">
        <f t="shared" si="45"/>
        <v>0</v>
      </c>
      <c r="AN137" s="14">
        <f t="shared" si="46"/>
        <v>0</v>
      </c>
      <c r="AO137" s="14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3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3">
        <v>1</v>
      </c>
    </row>
    <row r="138" spans="39:55" x14ac:dyDescent="0.25">
      <c r="AM138" s="5">
        <f t="shared" si="45"/>
        <v>0</v>
      </c>
      <c r="AN138" s="14">
        <f t="shared" si="46"/>
        <v>0</v>
      </c>
      <c r="AO138" s="14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3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3">
        <v>1</v>
      </c>
    </row>
    <row r="139" spans="39:55" x14ac:dyDescent="0.25">
      <c r="AM139" s="5">
        <f t="shared" si="45"/>
        <v>0</v>
      </c>
      <c r="AN139" s="14">
        <f t="shared" si="46"/>
        <v>0</v>
      </c>
      <c r="AO139" s="14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3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3">
        <v>1</v>
      </c>
    </row>
    <row r="140" spans="39:55" x14ac:dyDescent="0.25">
      <c r="AM140" s="5">
        <f t="shared" si="45"/>
        <v>0</v>
      </c>
      <c r="AN140" s="14">
        <f t="shared" si="46"/>
        <v>0</v>
      </c>
      <c r="AO140" s="14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3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3">
        <v>1</v>
      </c>
    </row>
    <row r="141" spans="39:55" x14ac:dyDescent="0.25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39:55" x14ac:dyDescent="0.25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39:55" x14ac:dyDescent="0.25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39:55" x14ac:dyDescent="0.25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25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25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25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25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25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25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25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25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25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25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25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25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25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25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25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25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25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25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25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25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25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25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25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25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25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25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25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25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25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25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25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25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25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25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25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25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25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25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25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25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25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25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25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25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25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25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25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25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25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25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25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25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25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25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25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25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25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25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25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25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25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25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25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25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25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25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25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25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25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25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25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25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25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25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25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25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25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25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25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25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25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25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25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25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25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25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25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25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25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25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25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25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25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25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25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25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25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25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25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25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25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25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25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25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25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25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25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25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25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25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25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25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25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25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25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25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25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25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25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25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25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25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25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25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25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25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25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25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25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25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25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25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25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25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25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25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25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25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25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25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25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25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25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25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25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25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25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25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25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25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25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25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25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25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25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25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25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25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25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25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25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25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25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25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25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25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25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25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25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25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25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25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25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25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25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25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25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25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25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25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25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25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25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25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25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25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25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25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25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25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25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25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25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25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25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25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25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25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25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25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25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25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25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25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25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25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25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25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25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25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25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25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25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25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25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25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25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25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25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25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25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25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25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25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25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25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25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25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25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25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25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25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25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25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25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25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25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25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25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25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25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25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25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25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25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25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25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25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25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25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25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25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25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25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25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25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25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25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25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25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25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25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25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25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25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25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25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25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25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25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25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25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25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25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25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25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25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25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25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25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25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25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25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25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25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25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25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25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25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25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25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25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25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25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25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25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25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25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25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25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25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25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25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25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25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25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25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25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25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25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25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25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25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25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25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25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25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25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25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25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25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25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25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25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25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25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25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25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25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25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25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25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25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25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25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25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25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25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25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25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25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25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25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25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25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25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25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25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25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25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25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25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25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25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25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25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25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25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25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25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25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25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25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25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25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25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25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25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25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25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25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25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25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25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25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25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25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25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25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25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25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25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25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25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25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25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25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25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25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25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25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25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25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25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25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25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25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25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25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25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25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25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25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25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25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25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25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25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25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25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25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25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25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25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25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25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25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25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25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25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25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25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25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25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25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25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25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25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25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25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25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25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25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25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25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25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25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25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25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25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25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25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25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25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25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25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25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25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25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25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25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25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25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25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25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25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25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25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25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25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25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25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25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25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25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25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25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25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25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25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25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25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25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25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25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25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25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25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25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25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25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25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25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25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25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25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25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25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25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25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25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25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25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25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25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25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25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25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25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25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25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25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25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25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25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25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25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25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25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25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25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25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25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25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25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25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25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25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25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25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25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25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25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25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25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25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25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25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25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25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25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25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25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25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25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25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25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25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25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25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25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25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25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25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25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25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25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25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25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25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25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25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25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25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25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25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25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25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25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25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25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25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25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25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25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25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25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25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25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25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25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25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25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25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25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25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25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25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25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25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25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25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25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25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25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25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25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25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25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25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25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25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25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25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25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25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25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25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25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25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25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25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25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25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25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25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25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25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25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25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25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25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25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25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25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25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25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25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25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25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25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25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25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25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25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25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25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25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25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25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25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25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25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25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25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25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25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25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25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25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25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25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25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25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25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25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25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25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25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25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25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25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25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25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25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25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25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25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25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25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25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25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25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25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25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25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25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25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25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25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25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25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25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25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25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25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25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25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25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25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25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25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25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25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25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25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25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25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25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25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25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25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25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25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25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25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25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25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25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25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25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25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25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25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25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25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25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25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25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25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25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25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25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25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25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25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25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25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25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25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25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25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25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25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25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25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25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25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25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25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25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25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25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25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25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25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25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25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25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25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25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25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25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25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25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25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25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25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25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25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25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25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25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25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25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25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25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25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25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25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25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25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25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25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25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25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25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25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25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25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25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25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25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25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25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25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25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25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25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25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25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25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25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25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25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25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25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25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25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25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25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25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25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25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25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25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25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25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25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25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25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25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25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25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25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25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25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25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25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25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25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25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25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25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25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25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25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25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25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25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25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25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25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25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25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25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25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25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25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25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25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25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25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25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25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25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25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25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25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25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25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25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25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25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25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25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25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25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25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25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25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25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25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25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25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25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25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25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25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25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25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25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25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25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25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25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25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25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25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25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25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25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25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25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25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25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25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25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25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25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25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25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25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25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25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25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25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25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25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25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25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25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25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25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25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25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25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25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25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25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25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25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25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25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25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25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25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25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25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25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25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25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25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25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25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25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25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25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25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25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25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25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25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25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25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25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25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25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25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25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25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25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25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25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25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25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25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25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25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25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25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25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25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25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25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25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25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25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25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25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25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25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25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25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25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25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25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25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25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25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25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25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25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25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25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25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25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25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25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25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25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25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25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25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25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25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25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25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25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25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25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25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25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25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25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25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25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25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25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25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25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25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25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25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25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25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25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25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25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25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25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25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25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25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25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25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25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25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25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25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25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25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25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25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25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25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25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25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25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25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25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25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25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25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25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25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25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25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25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25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25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25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25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25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25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25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25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25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25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25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25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25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25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25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25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25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25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25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25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25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25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25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25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25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25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25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25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25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25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25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25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25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25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25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25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25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25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25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25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25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25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25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25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25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25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25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25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25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25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25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25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25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25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25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25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25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25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25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25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25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25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25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25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25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25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25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25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25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25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25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25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25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25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25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25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25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25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25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25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25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25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25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25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25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25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25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25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25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25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25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25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25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25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25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25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25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25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25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25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25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25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25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25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25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25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25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25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25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25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25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25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25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25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25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25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25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25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25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25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25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25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25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25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25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25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25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25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25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25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25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25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25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25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25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25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25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25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25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25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25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25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25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25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25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25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25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25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25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25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25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25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25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25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25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25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25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25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25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25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25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25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25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25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25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25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25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25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25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25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25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25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25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25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25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25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25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25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25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25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25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25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25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25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25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25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25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25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25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25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25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25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25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25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25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25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25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25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25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25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25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25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25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25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25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25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25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25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25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25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25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25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25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25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25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25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25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25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25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25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25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25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25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25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25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25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25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25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25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25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25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25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25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25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25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25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25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activeCell="B2" sqref="B2:AG15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3" width="9.140625" style="13"/>
    <col min="34" max="38" width="5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63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B2" s="10">
        <v>20350</v>
      </c>
      <c r="C2" s="10">
        <v>32511</v>
      </c>
      <c r="D2" s="10" t="s">
        <v>83</v>
      </c>
      <c r="E2" s="10">
        <v>2</v>
      </c>
      <c r="F2" s="10">
        <v>112</v>
      </c>
      <c r="G2" s="11">
        <v>0.40589999999999998</v>
      </c>
      <c r="H2" s="10">
        <v>12</v>
      </c>
      <c r="I2" s="10" t="s">
        <v>84</v>
      </c>
      <c r="J2" s="10">
        <v>15750</v>
      </c>
      <c r="K2" s="10">
        <v>1668</v>
      </c>
      <c r="L2" s="11">
        <v>0.81179999999999997</v>
      </c>
      <c r="M2" s="11">
        <v>492.84131000000002</v>
      </c>
      <c r="N2" s="11">
        <v>2.6859999999999998E-2</v>
      </c>
      <c r="O2" s="11">
        <v>1515.8586399999999</v>
      </c>
      <c r="P2" s="11">
        <v>28.27</v>
      </c>
      <c r="Q2" s="11">
        <v>1306.86475</v>
      </c>
      <c r="R2" s="11">
        <v>0.19586999999999999</v>
      </c>
      <c r="S2" s="11">
        <v>4722.1723599999996</v>
      </c>
      <c r="T2" s="11">
        <v>28</v>
      </c>
      <c r="U2" s="11">
        <v>1264.57935</v>
      </c>
      <c r="V2" s="11">
        <v>0.12636</v>
      </c>
      <c r="W2" s="11">
        <v>3526.6103499999999</v>
      </c>
      <c r="X2" s="11">
        <v>28.21</v>
      </c>
      <c r="Y2" s="11">
        <v>1116.8078599999999</v>
      </c>
      <c r="Z2" s="11">
        <v>0.22317999999999999</v>
      </c>
      <c r="AA2" s="11">
        <v>2105.3879400000001</v>
      </c>
      <c r="AB2" s="11">
        <v>28.05</v>
      </c>
      <c r="AC2" s="11">
        <v>4181.0932599999996</v>
      </c>
      <c r="AD2" s="11">
        <v>1697.10571</v>
      </c>
      <c r="AE2" s="11">
        <v>11870.0293</v>
      </c>
      <c r="AF2" s="11">
        <v>60.377360000000003</v>
      </c>
      <c r="AG2" s="11">
        <v>29.75</v>
      </c>
      <c r="AL2" s="29"/>
      <c r="AM2" s="5">
        <f t="shared" ref="AM2:AM22" si="0">G2</f>
        <v>0.40589999999999998</v>
      </c>
      <c r="AN2" s="14">
        <f>AG2</f>
        <v>29.75</v>
      </c>
      <c r="AO2" s="14">
        <f>AN2*AM2</f>
        <v>12.075524999999999</v>
      </c>
      <c r="AP2" s="10">
        <f>K2*3</f>
        <v>5004</v>
      </c>
      <c r="AQ2" s="7">
        <f t="shared" ref="AQ2:AQ22" si="1">AM2*Y2</f>
        <v>453.31231037399994</v>
      </c>
      <c r="AR2" s="7">
        <f>AM2*AP2</f>
        <v>2031.1235999999999</v>
      </c>
      <c r="AS2" s="7">
        <f t="shared" ref="AS2:AS22" si="2">AM2*AB2</f>
        <v>11.385495000000001</v>
      </c>
      <c r="AT2" s="13">
        <f>K2*4</f>
        <v>6672</v>
      </c>
      <c r="AU2" s="7">
        <f t="shared" ref="AU2:AU22" si="3">AM2*Q2</f>
        <v>530.45640202499999</v>
      </c>
      <c r="AV2" s="7">
        <f>AM2*AT2</f>
        <v>2708.1648</v>
      </c>
      <c r="AW2" s="7">
        <f t="shared" ref="AW2:AW22" si="4">AM2*T2</f>
        <v>11.3652</v>
      </c>
      <c r="AX2" s="7">
        <f>X2*AM2</f>
        <v>11.450438999999999</v>
      </c>
      <c r="AY2" s="7">
        <f>P2*AM2</f>
        <v>11.474793</v>
      </c>
      <c r="AZ2" s="10">
        <f>K2*24</f>
        <v>40032</v>
      </c>
      <c r="BA2" s="2">
        <f t="shared" ref="BA2:BA22" si="5">AC2*AM2</f>
        <v>1697.1057542339997</v>
      </c>
      <c r="BB2" s="2">
        <f>AZ2*AM2</f>
        <v>16248.988799999999</v>
      </c>
      <c r="BC2" s="13">
        <v>1</v>
      </c>
    </row>
    <row r="3" spans="1:55" x14ac:dyDescent="0.25">
      <c r="B3" s="10">
        <v>20350</v>
      </c>
      <c r="C3" s="10">
        <v>40456</v>
      </c>
      <c r="D3" s="10" t="s">
        <v>85</v>
      </c>
      <c r="E3" s="10">
        <v>2</v>
      </c>
      <c r="F3" s="10">
        <v>112</v>
      </c>
      <c r="G3" s="11">
        <v>5.7689999999999998E-2</v>
      </c>
      <c r="H3" s="10">
        <v>12</v>
      </c>
      <c r="I3" s="10" t="s">
        <v>84</v>
      </c>
      <c r="J3" s="10">
        <v>15750</v>
      </c>
      <c r="K3" s="10">
        <v>1668</v>
      </c>
      <c r="L3" s="11">
        <v>0.11538</v>
      </c>
      <c r="M3" s="11">
        <v>1765.52307</v>
      </c>
      <c r="N3" s="11">
        <v>9.622E-2</v>
      </c>
      <c r="O3" s="11">
        <v>2473.6035200000001</v>
      </c>
      <c r="P3" s="11">
        <v>27</v>
      </c>
      <c r="Q3" s="11">
        <v>5039.7089800000003</v>
      </c>
      <c r="R3" s="11">
        <v>0.75534999999999997</v>
      </c>
      <c r="S3" s="11">
        <v>6775.2919899999997</v>
      </c>
      <c r="T3" s="11">
        <v>14.55</v>
      </c>
      <c r="U3" s="11">
        <v>3456.4484900000002</v>
      </c>
      <c r="V3" s="11">
        <v>0.34537000000000001</v>
      </c>
      <c r="W3" s="11">
        <v>5263.3657199999998</v>
      </c>
      <c r="X3" s="11">
        <v>26.72</v>
      </c>
      <c r="Y3" s="11">
        <v>1374.36304</v>
      </c>
      <c r="Z3" s="11">
        <v>0.27465000000000001</v>
      </c>
      <c r="AA3" s="11">
        <v>2872.4909699999998</v>
      </c>
      <c r="AB3" s="11">
        <v>26.62</v>
      </c>
      <c r="AC3" s="11">
        <v>11636.043949999999</v>
      </c>
      <c r="AD3" s="11">
        <v>671.28332999999998</v>
      </c>
      <c r="AE3" s="11">
        <v>17384.751950000002</v>
      </c>
      <c r="AF3" s="11">
        <v>34.195659999999997</v>
      </c>
      <c r="AG3" s="11">
        <v>29.75</v>
      </c>
      <c r="AL3" s="29"/>
      <c r="AM3" s="5">
        <f t="shared" si="0"/>
        <v>5.7689999999999998E-2</v>
      </c>
      <c r="AN3" s="14">
        <f t="shared" ref="AN3:AN13" si="6">AG3</f>
        <v>29.75</v>
      </c>
      <c r="AO3" s="14">
        <f t="shared" ref="AO3:AO13" si="7">AN3*AM3</f>
        <v>1.7162774999999999</v>
      </c>
      <c r="AP3" s="10">
        <f t="shared" ref="AP3:AP13" si="8">K3*3</f>
        <v>5004</v>
      </c>
      <c r="AQ3" s="7">
        <f t="shared" si="1"/>
        <v>79.287003777599992</v>
      </c>
      <c r="AR3" s="7">
        <f t="shared" ref="AR3:AR13" si="9">AM3*AP3</f>
        <v>288.68075999999996</v>
      </c>
      <c r="AS3" s="7">
        <f t="shared" si="2"/>
        <v>1.5357078</v>
      </c>
      <c r="AT3" s="13">
        <f t="shared" ref="AT3:AT22" si="10">K3*4</f>
        <v>6672</v>
      </c>
      <c r="AU3" s="7">
        <f t="shared" si="3"/>
        <v>290.74081105620002</v>
      </c>
      <c r="AV3" s="7">
        <f t="shared" ref="AV3:AV13" si="11">AM3*AT3</f>
        <v>384.90767999999997</v>
      </c>
      <c r="AW3" s="7">
        <f t="shared" si="4"/>
        <v>0.83938950000000001</v>
      </c>
      <c r="AX3" s="7">
        <f t="shared" ref="AX3:AX22" si="12">X3*AM3</f>
        <v>1.5414767999999999</v>
      </c>
      <c r="AY3" s="7">
        <f t="shared" ref="AY3:AY22" si="13">P3*AM3</f>
        <v>1.5576299999999998</v>
      </c>
      <c r="AZ3" s="10">
        <f t="shared" ref="AZ3:AZ22" si="14">K3*24</f>
        <v>40032</v>
      </c>
      <c r="BA3" s="2">
        <f t="shared" si="5"/>
        <v>671.28337547549995</v>
      </c>
      <c r="BB3" s="2">
        <f t="shared" ref="BB3:BB13" si="15">AZ3*AM3</f>
        <v>2309.4460799999997</v>
      </c>
      <c r="BC3" s="13">
        <v>1</v>
      </c>
    </row>
    <row r="4" spans="1:55" x14ac:dyDescent="0.25">
      <c r="B4" s="10">
        <v>26692</v>
      </c>
      <c r="C4" s="10">
        <v>26693</v>
      </c>
      <c r="D4" s="10" t="s">
        <v>89</v>
      </c>
      <c r="E4" s="10">
        <v>2</v>
      </c>
      <c r="F4" s="10">
        <v>112</v>
      </c>
      <c r="G4" s="11">
        <v>0.15262999999999999</v>
      </c>
      <c r="H4" s="10">
        <v>12</v>
      </c>
      <c r="I4" s="10" t="s">
        <v>84</v>
      </c>
      <c r="J4" s="10">
        <v>14200</v>
      </c>
      <c r="K4" s="10">
        <v>1650</v>
      </c>
      <c r="L4" s="11">
        <v>0.30525999999999998</v>
      </c>
      <c r="M4" s="11">
        <v>1258.5614</v>
      </c>
      <c r="N4" s="11">
        <v>6.9339999999999999E-2</v>
      </c>
      <c r="O4" s="11">
        <v>3443.2458499999998</v>
      </c>
      <c r="P4" s="11">
        <v>24.6</v>
      </c>
      <c r="Q4" s="11">
        <v>3256.1259799999998</v>
      </c>
      <c r="R4" s="11">
        <v>0.49335000000000001</v>
      </c>
      <c r="S4" s="11">
        <v>9423.8808599999993</v>
      </c>
      <c r="T4" s="11">
        <v>14.16</v>
      </c>
      <c r="U4" s="11">
        <v>4288.9975599999998</v>
      </c>
      <c r="V4" s="11">
        <v>0.43323</v>
      </c>
      <c r="W4" s="11">
        <v>9127.0507799999996</v>
      </c>
      <c r="X4" s="11">
        <v>23.72</v>
      </c>
      <c r="Y4" s="11">
        <v>2758.9174800000001</v>
      </c>
      <c r="Z4" s="11">
        <v>0.55735999999999997</v>
      </c>
      <c r="AA4" s="11">
        <v>5395.4765600000001</v>
      </c>
      <c r="AB4" s="11">
        <v>19.05</v>
      </c>
      <c r="AC4" s="11">
        <v>11562.60254</v>
      </c>
      <c r="AD4" s="11">
        <v>1764.8000500000001</v>
      </c>
      <c r="AE4" s="11">
        <v>27389.654299999998</v>
      </c>
      <c r="AF4" s="11">
        <v>92.609210000000004</v>
      </c>
      <c r="AG4" s="11">
        <v>29.75</v>
      </c>
      <c r="AL4" s="29"/>
      <c r="AM4" s="5">
        <f t="shared" si="0"/>
        <v>0.15262999999999999</v>
      </c>
      <c r="AN4" s="14">
        <f t="shared" si="6"/>
        <v>29.75</v>
      </c>
      <c r="AO4" s="14">
        <f t="shared" si="7"/>
        <v>4.5407424999999995</v>
      </c>
      <c r="AP4" s="10">
        <f t="shared" si="8"/>
        <v>4950</v>
      </c>
      <c r="AQ4" s="7">
        <f t="shared" si="1"/>
        <v>421.09357497239995</v>
      </c>
      <c r="AR4" s="7">
        <f t="shared" si="9"/>
        <v>755.5184999999999</v>
      </c>
      <c r="AS4" s="7">
        <f t="shared" si="2"/>
        <v>2.9076014999999997</v>
      </c>
      <c r="AT4" s="13">
        <f t="shared" si="10"/>
        <v>6600</v>
      </c>
      <c r="AU4" s="7">
        <f t="shared" si="3"/>
        <v>496.98250832739996</v>
      </c>
      <c r="AV4" s="7">
        <f t="shared" si="11"/>
        <v>1007.3579999999999</v>
      </c>
      <c r="AW4" s="7">
        <f t="shared" si="4"/>
        <v>2.1612407999999999</v>
      </c>
      <c r="AX4" s="7">
        <f t="shared" si="12"/>
        <v>3.6203835999999994</v>
      </c>
      <c r="AY4" s="7">
        <f t="shared" si="13"/>
        <v>3.7546979999999999</v>
      </c>
      <c r="AZ4" s="10">
        <f t="shared" si="14"/>
        <v>39600</v>
      </c>
      <c r="BA4" s="2">
        <f t="shared" si="5"/>
        <v>1764.8000256802</v>
      </c>
      <c r="BB4" s="2">
        <f t="shared" si="15"/>
        <v>6044.1479999999992</v>
      </c>
      <c r="BC4" s="13">
        <v>1</v>
      </c>
    </row>
    <row r="5" spans="1:55" x14ac:dyDescent="0.25">
      <c r="B5" s="10">
        <v>26693</v>
      </c>
      <c r="C5" s="10">
        <v>26692</v>
      </c>
      <c r="D5" s="10" t="s">
        <v>89</v>
      </c>
      <c r="E5" s="10">
        <v>2</v>
      </c>
      <c r="F5" s="10">
        <v>112</v>
      </c>
      <c r="G5" s="11">
        <v>0.15262999999999999</v>
      </c>
      <c r="H5" s="10">
        <v>12</v>
      </c>
      <c r="I5" s="10" t="s">
        <v>84</v>
      </c>
      <c r="J5" s="10">
        <v>14200</v>
      </c>
      <c r="K5" s="10">
        <v>1650</v>
      </c>
      <c r="L5" s="11">
        <v>0.30525999999999998</v>
      </c>
      <c r="M5" s="11">
        <v>2184.68433</v>
      </c>
      <c r="N5" s="11">
        <v>0.12037</v>
      </c>
      <c r="O5" s="11">
        <v>3443.2458499999998</v>
      </c>
      <c r="P5" s="11">
        <v>24.5</v>
      </c>
      <c r="Q5" s="11">
        <v>6167.7553699999999</v>
      </c>
      <c r="R5" s="11">
        <v>0.93450999999999995</v>
      </c>
      <c r="S5" s="11">
        <v>9423.8808599999993</v>
      </c>
      <c r="T5" s="11">
        <v>8.39</v>
      </c>
      <c r="U5" s="11">
        <v>4838.0532199999998</v>
      </c>
      <c r="V5" s="11">
        <v>0.48869000000000001</v>
      </c>
      <c r="W5" s="11">
        <v>9127.0507799999996</v>
      </c>
      <c r="X5" s="11">
        <v>23.52</v>
      </c>
      <c r="Y5" s="11">
        <v>2636.5588400000001</v>
      </c>
      <c r="Z5" s="11">
        <v>0.53264</v>
      </c>
      <c r="AA5" s="11">
        <v>5395.4765600000001</v>
      </c>
      <c r="AB5" s="11">
        <v>20.14</v>
      </c>
      <c r="AC5" s="11">
        <v>15827.05176</v>
      </c>
      <c r="AD5" s="11">
        <v>2415.6828599999999</v>
      </c>
      <c r="AE5" s="11">
        <v>27389.654299999998</v>
      </c>
      <c r="AF5" s="11">
        <v>177.19024999999999</v>
      </c>
      <c r="AG5" s="11">
        <v>29.75</v>
      </c>
      <c r="AL5" s="29"/>
      <c r="AM5" s="5">
        <f t="shared" si="0"/>
        <v>0.15262999999999999</v>
      </c>
      <c r="AN5" s="14">
        <f t="shared" si="6"/>
        <v>29.75</v>
      </c>
      <c r="AO5" s="14">
        <f t="shared" si="7"/>
        <v>4.5407424999999995</v>
      </c>
      <c r="AP5" s="10">
        <f t="shared" si="8"/>
        <v>4950</v>
      </c>
      <c r="AQ5" s="7">
        <f t="shared" si="1"/>
        <v>402.41797574919997</v>
      </c>
      <c r="AR5" s="7">
        <f t="shared" si="9"/>
        <v>755.5184999999999</v>
      </c>
      <c r="AS5" s="7">
        <f t="shared" si="2"/>
        <v>3.0739681999999999</v>
      </c>
      <c r="AT5" s="13">
        <f t="shared" si="10"/>
        <v>6600</v>
      </c>
      <c r="AU5" s="7">
        <f t="shared" si="3"/>
        <v>941.38450212309988</v>
      </c>
      <c r="AV5" s="7">
        <f t="shared" si="11"/>
        <v>1007.3579999999999</v>
      </c>
      <c r="AW5" s="7">
        <f t="shared" si="4"/>
        <v>1.2805656999999999</v>
      </c>
      <c r="AX5" s="7">
        <f t="shared" si="12"/>
        <v>3.5898575999999998</v>
      </c>
      <c r="AY5" s="7">
        <f t="shared" si="13"/>
        <v>3.7394349999999998</v>
      </c>
      <c r="AZ5" s="10">
        <f t="shared" si="14"/>
        <v>39600</v>
      </c>
      <c r="BA5" s="2">
        <f t="shared" si="5"/>
        <v>2415.6829101287999</v>
      </c>
      <c r="BB5" s="2">
        <f t="shared" si="15"/>
        <v>6044.1479999999992</v>
      </c>
      <c r="BC5" s="13">
        <v>1</v>
      </c>
    </row>
    <row r="6" spans="1:55" x14ac:dyDescent="0.25">
      <c r="B6" s="10">
        <v>26693</v>
      </c>
      <c r="C6" s="10">
        <v>40456</v>
      </c>
      <c r="D6" s="10" t="s">
        <v>86</v>
      </c>
      <c r="E6" s="10">
        <v>2</v>
      </c>
      <c r="F6" s="10">
        <v>112</v>
      </c>
      <c r="G6" s="11">
        <v>4.4299999999999999E-2</v>
      </c>
      <c r="H6" s="10">
        <v>12</v>
      </c>
      <c r="I6" s="10" t="s">
        <v>84</v>
      </c>
      <c r="J6" s="10">
        <v>15750</v>
      </c>
      <c r="K6" s="10">
        <v>1668</v>
      </c>
      <c r="L6" s="11">
        <v>8.8599999999999998E-2</v>
      </c>
      <c r="M6" s="11">
        <v>694.14642000000003</v>
      </c>
      <c r="N6" s="11">
        <v>3.7830000000000003E-2</v>
      </c>
      <c r="O6" s="11">
        <v>2634.5102499999998</v>
      </c>
      <c r="P6" s="11">
        <v>27.05</v>
      </c>
      <c r="Q6" s="11">
        <v>1694.9722899999999</v>
      </c>
      <c r="R6" s="11">
        <v>0.25403999999999999</v>
      </c>
      <c r="S6" s="11">
        <v>7088.4658200000003</v>
      </c>
      <c r="T6" s="11">
        <v>26.44</v>
      </c>
      <c r="U6" s="11">
        <v>1773.3671899999999</v>
      </c>
      <c r="V6" s="11">
        <v>0.17718999999999999</v>
      </c>
      <c r="W6" s="11">
        <v>5532.1137699999999</v>
      </c>
      <c r="X6" s="11">
        <v>26.92</v>
      </c>
      <c r="Y6" s="11">
        <v>1476.4726599999999</v>
      </c>
      <c r="Z6" s="11">
        <v>0.29505999999999999</v>
      </c>
      <c r="AA6" s="11">
        <v>2987.8608399999998</v>
      </c>
      <c r="AB6" s="11">
        <v>26.57</v>
      </c>
      <c r="AC6" s="11">
        <v>5638.9584999999997</v>
      </c>
      <c r="AD6" s="11">
        <v>249.80586</v>
      </c>
      <c r="AE6" s="11">
        <v>18242.95117</v>
      </c>
      <c r="AF6" s="11">
        <v>9.3567199999999993</v>
      </c>
      <c r="AG6" s="11">
        <v>29.75</v>
      </c>
      <c r="AH6" s="30"/>
      <c r="AI6" s="30"/>
      <c r="AJ6" s="30"/>
      <c r="AK6" s="30"/>
      <c r="AL6" s="29"/>
      <c r="AM6" s="5">
        <f t="shared" si="0"/>
        <v>4.4299999999999999E-2</v>
      </c>
      <c r="AN6" s="14">
        <f t="shared" si="6"/>
        <v>29.75</v>
      </c>
      <c r="AO6" s="14">
        <f t="shared" si="7"/>
        <v>1.317925</v>
      </c>
      <c r="AP6" s="10">
        <f t="shared" si="8"/>
        <v>5004</v>
      </c>
      <c r="AQ6" s="7">
        <f t="shared" si="1"/>
        <v>65.407738838</v>
      </c>
      <c r="AR6" s="7">
        <f t="shared" si="9"/>
        <v>221.6772</v>
      </c>
      <c r="AS6" s="7">
        <f t="shared" si="2"/>
        <v>1.1770510000000001</v>
      </c>
      <c r="AT6" s="13">
        <f t="shared" si="10"/>
        <v>6672</v>
      </c>
      <c r="AU6" s="7">
        <f t="shared" si="3"/>
        <v>75.087272446999989</v>
      </c>
      <c r="AV6" s="7">
        <f t="shared" si="11"/>
        <v>295.56959999999998</v>
      </c>
      <c r="AW6" s="7">
        <f t="shared" si="4"/>
        <v>1.171292</v>
      </c>
      <c r="AX6" s="7">
        <f t="shared" si="12"/>
        <v>1.1925559999999999</v>
      </c>
      <c r="AY6" s="7">
        <f t="shared" si="13"/>
        <v>1.198315</v>
      </c>
      <c r="AZ6" s="10">
        <f t="shared" si="14"/>
        <v>40032</v>
      </c>
      <c r="BA6" s="2">
        <f t="shared" si="5"/>
        <v>249.80586154999997</v>
      </c>
      <c r="BB6" s="2">
        <f t="shared" si="15"/>
        <v>1773.4176</v>
      </c>
      <c r="BC6" s="13">
        <v>1</v>
      </c>
    </row>
    <row r="7" spans="1:55" x14ac:dyDescent="0.25">
      <c r="B7" s="10">
        <v>32510</v>
      </c>
      <c r="C7" s="10">
        <v>32511</v>
      </c>
      <c r="D7" s="10" t="s">
        <v>87</v>
      </c>
      <c r="E7" s="10">
        <v>2</v>
      </c>
      <c r="F7" s="10">
        <v>112</v>
      </c>
      <c r="G7" s="11">
        <v>0.34993999999999997</v>
      </c>
      <c r="H7" s="10">
        <v>12</v>
      </c>
      <c r="I7" s="10" t="s">
        <v>84</v>
      </c>
      <c r="J7" s="10">
        <v>15750</v>
      </c>
      <c r="K7" s="10">
        <v>1668</v>
      </c>
      <c r="L7" s="11">
        <v>0.69987999999999995</v>
      </c>
      <c r="M7" s="11">
        <v>842.37945999999999</v>
      </c>
      <c r="N7" s="11">
        <v>4.5909999999999999E-2</v>
      </c>
      <c r="O7" s="11">
        <v>1331.0578599999999</v>
      </c>
      <c r="P7" s="11">
        <v>27.85</v>
      </c>
      <c r="Q7" s="11">
        <v>3202.2446300000001</v>
      </c>
      <c r="R7" s="11">
        <v>0.47994999999999999</v>
      </c>
      <c r="S7" s="11">
        <v>4512.1020500000004</v>
      </c>
      <c r="T7" s="11">
        <v>21.59</v>
      </c>
      <c r="U7" s="11">
        <v>2002.8125</v>
      </c>
      <c r="V7" s="11">
        <v>0.20011999999999999</v>
      </c>
      <c r="W7" s="11">
        <v>3287.3771999999999</v>
      </c>
      <c r="X7" s="11">
        <v>27.74</v>
      </c>
      <c r="Y7" s="11">
        <v>827.61956999999995</v>
      </c>
      <c r="Z7" s="11">
        <v>0.16539000000000001</v>
      </c>
      <c r="AA7" s="11">
        <v>1859.0142800000001</v>
      </c>
      <c r="AB7" s="11">
        <v>27.7</v>
      </c>
      <c r="AC7" s="11">
        <v>6875.0561500000003</v>
      </c>
      <c r="AD7" s="11">
        <v>2405.85718</v>
      </c>
      <c r="AE7" s="11">
        <v>10989.55176</v>
      </c>
      <c r="AF7" s="11">
        <v>98.208969999999994</v>
      </c>
      <c r="AG7" s="11">
        <v>29.75</v>
      </c>
      <c r="AH7" s="30"/>
      <c r="AI7" s="30"/>
      <c r="AJ7" s="30"/>
      <c r="AK7" s="30"/>
      <c r="AL7" s="29"/>
      <c r="AM7" s="5">
        <f t="shared" si="0"/>
        <v>0.34993999999999997</v>
      </c>
      <c r="AN7" s="14">
        <f t="shared" si="6"/>
        <v>29.75</v>
      </c>
      <c r="AO7" s="14">
        <f t="shared" si="7"/>
        <v>10.410715</v>
      </c>
      <c r="AP7" s="10">
        <f t="shared" si="8"/>
        <v>5004</v>
      </c>
      <c r="AQ7" s="7">
        <f t="shared" si="1"/>
        <v>289.61719232579998</v>
      </c>
      <c r="AR7" s="7">
        <f t="shared" si="9"/>
        <v>1751.0997599999998</v>
      </c>
      <c r="AS7" s="7">
        <f t="shared" si="2"/>
        <v>9.6933379999999989</v>
      </c>
      <c r="AT7" s="13">
        <f t="shared" si="10"/>
        <v>6672</v>
      </c>
      <c r="AU7" s="7">
        <f t="shared" si="3"/>
        <v>1120.5934858221999</v>
      </c>
      <c r="AV7" s="7">
        <f t="shared" si="11"/>
        <v>2334.7996799999996</v>
      </c>
      <c r="AW7" s="7">
        <f t="shared" si="4"/>
        <v>7.5552045999999997</v>
      </c>
      <c r="AX7" s="7">
        <f t="shared" si="12"/>
        <v>9.7073355999999986</v>
      </c>
      <c r="AY7" s="7">
        <f t="shared" si="13"/>
        <v>9.7458290000000005</v>
      </c>
      <c r="AZ7" s="10">
        <f t="shared" si="14"/>
        <v>40032</v>
      </c>
      <c r="BA7" s="2">
        <f t="shared" si="5"/>
        <v>2405.8571491309999</v>
      </c>
      <c r="BB7" s="2">
        <f t="shared" si="15"/>
        <v>14008.798079999999</v>
      </c>
      <c r="BC7" s="13">
        <v>1</v>
      </c>
    </row>
    <row r="8" spans="1:55" x14ac:dyDescent="0.25">
      <c r="B8" s="10">
        <v>32510</v>
      </c>
      <c r="C8" s="10">
        <v>32512</v>
      </c>
      <c r="D8" s="10" t="s">
        <v>90</v>
      </c>
      <c r="E8" s="10">
        <v>2</v>
      </c>
      <c r="F8" s="10">
        <v>112</v>
      </c>
      <c r="G8" s="11">
        <v>0.22089</v>
      </c>
      <c r="H8" s="10">
        <v>12</v>
      </c>
      <c r="I8" s="10" t="s">
        <v>84</v>
      </c>
      <c r="J8" s="10">
        <v>15750</v>
      </c>
      <c r="K8" s="10">
        <v>1668</v>
      </c>
      <c r="L8" s="11">
        <v>0.44178000000000001</v>
      </c>
      <c r="M8" s="11">
        <v>426.65438999999998</v>
      </c>
      <c r="N8" s="11">
        <v>2.325E-2</v>
      </c>
      <c r="O8" s="11">
        <v>1244.6602800000001</v>
      </c>
      <c r="P8" s="11">
        <v>27.07</v>
      </c>
      <c r="Q8" s="11">
        <v>1402.5684799999999</v>
      </c>
      <c r="R8" s="11">
        <v>0.21021999999999999</v>
      </c>
      <c r="S8" s="11">
        <v>4782.2182599999996</v>
      </c>
      <c r="T8" s="11">
        <v>26.61</v>
      </c>
      <c r="U8" s="11">
        <v>1128.1302499999999</v>
      </c>
      <c r="V8" s="11">
        <v>0.11272</v>
      </c>
      <c r="W8" s="11">
        <v>3162.3376499999999</v>
      </c>
      <c r="X8" s="11">
        <v>26.99</v>
      </c>
      <c r="Y8" s="11">
        <v>1127.7241200000001</v>
      </c>
      <c r="Z8" s="11">
        <v>0.22536</v>
      </c>
      <c r="AA8" s="11">
        <v>2083.7429200000001</v>
      </c>
      <c r="AB8" s="11">
        <v>26.73</v>
      </c>
      <c r="AC8" s="11">
        <v>4085.0771500000001</v>
      </c>
      <c r="AD8" s="11">
        <v>902.35271999999998</v>
      </c>
      <c r="AE8" s="11">
        <v>11272.958979999999</v>
      </c>
      <c r="AF8" s="11">
        <v>33.676229999999997</v>
      </c>
      <c r="AG8" s="11">
        <v>29.75</v>
      </c>
      <c r="AH8" s="30"/>
      <c r="AI8" s="30"/>
      <c r="AJ8" s="30"/>
      <c r="AK8" s="30"/>
      <c r="AL8" s="29"/>
      <c r="AM8" s="5">
        <f t="shared" si="0"/>
        <v>0.22089</v>
      </c>
      <c r="AN8" s="14">
        <f t="shared" si="6"/>
        <v>29.75</v>
      </c>
      <c r="AO8" s="14">
        <f t="shared" si="7"/>
        <v>6.5714775000000003</v>
      </c>
      <c r="AP8" s="10">
        <f t="shared" si="8"/>
        <v>5004</v>
      </c>
      <c r="AQ8" s="7">
        <f t="shared" si="1"/>
        <v>249.10298086680001</v>
      </c>
      <c r="AR8" s="7">
        <f t="shared" si="9"/>
        <v>1105.33356</v>
      </c>
      <c r="AS8" s="7">
        <f t="shared" si="2"/>
        <v>5.9043897000000003</v>
      </c>
      <c r="AT8" s="13">
        <f t="shared" si="10"/>
        <v>6672</v>
      </c>
      <c r="AU8" s="7">
        <f t="shared" si="3"/>
        <v>309.8133515472</v>
      </c>
      <c r="AV8" s="7">
        <f t="shared" si="11"/>
        <v>1473.77808</v>
      </c>
      <c r="AW8" s="7">
        <f t="shared" si="4"/>
        <v>5.8778829000000004</v>
      </c>
      <c r="AX8" s="7">
        <f t="shared" si="12"/>
        <v>5.9618210999999999</v>
      </c>
      <c r="AY8" s="7">
        <f t="shared" si="13"/>
        <v>5.9794923000000004</v>
      </c>
      <c r="AZ8" s="10">
        <f t="shared" si="14"/>
        <v>40032</v>
      </c>
      <c r="BA8" s="2">
        <f t="shared" si="5"/>
        <v>902.35269166350008</v>
      </c>
      <c r="BB8" s="2">
        <f t="shared" si="15"/>
        <v>8842.6684800000003</v>
      </c>
      <c r="BC8" s="13">
        <v>1</v>
      </c>
    </row>
    <row r="9" spans="1:55" x14ac:dyDescent="0.25">
      <c r="B9" s="10">
        <v>32511</v>
      </c>
      <c r="C9" s="10">
        <v>20350</v>
      </c>
      <c r="D9" s="10" t="s">
        <v>83</v>
      </c>
      <c r="E9" s="10">
        <v>2</v>
      </c>
      <c r="F9" s="10">
        <v>112</v>
      </c>
      <c r="G9" s="11">
        <v>0.40589999999999998</v>
      </c>
      <c r="H9" s="10">
        <v>12</v>
      </c>
      <c r="I9" s="10" t="s">
        <v>84</v>
      </c>
      <c r="J9" s="10">
        <v>15750</v>
      </c>
      <c r="K9" s="10">
        <v>1668</v>
      </c>
      <c r="L9" s="11">
        <v>0.81179999999999997</v>
      </c>
      <c r="M9" s="11">
        <v>1023.01733</v>
      </c>
      <c r="N9" s="11">
        <v>5.5759999999999997E-2</v>
      </c>
      <c r="O9" s="11">
        <v>1515.8586399999999</v>
      </c>
      <c r="P9" s="11">
        <v>28.25</v>
      </c>
      <c r="Q9" s="11">
        <v>3415.30762</v>
      </c>
      <c r="R9" s="11">
        <v>0.51188999999999996</v>
      </c>
      <c r="S9" s="11">
        <v>4722.1723599999996</v>
      </c>
      <c r="T9" s="11">
        <v>22.02</v>
      </c>
      <c r="U9" s="11">
        <v>2262.03125</v>
      </c>
      <c r="V9" s="11">
        <v>0.22602</v>
      </c>
      <c r="W9" s="11">
        <v>3526.6103499999999</v>
      </c>
      <c r="X9" s="11">
        <v>28.14</v>
      </c>
      <c r="Y9" s="11">
        <v>988.58007999999995</v>
      </c>
      <c r="Z9" s="11">
        <v>0.19756000000000001</v>
      </c>
      <c r="AA9" s="11">
        <v>2105.3879400000001</v>
      </c>
      <c r="AB9" s="11">
        <v>28.09</v>
      </c>
      <c r="AC9" s="11">
        <v>7688.9365200000002</v>
      </c>
      <c r="AD9" s="11">
        <v>3120.93921</v>
      </c>
      <c r="AE9" s="11">
        <v>11870.0293</v>
      </c>
      <c r="AF9" s="11">
        <v>124.56725</v>
      </c>
      <c r="AG9" s="11">
        <v>29.75</v>
      </c>
      <c r="AH9" s="30"/>
      <c r="AI9" s="30"/>
      <c r="AJ9" s="30"/>
      <c r="AK9" s="30"/>
      <c r="AL9" s="29"/>
      <c r="AM9" s="5">
        <f t="shared" si="0"/>
        <v>0.40589999999999998</v>
      </c>
      <c r="AN9" s="14">
        <f t="shared" si="6"/>
        <v>29.75</v>
      </c>
      <c r="AO9" s="14">
        <f t="shared" si="7"/>
        <v>12.075524999999999</v>
      </c>
      <c r="AP9" s="10">
        <f t="shared" si="8"/>
        <v>5004</v>
      </c>
      <c r="AQ9" s="7">
        <f t="shared" si="1"/>
        <v>401.26465447199996</v>
      </c>
      <c r="AR9" s="7">
        <f t="shared" si="9"/>
        <v>2031.1235999999999</v>
      </c>
      <c r="AS9" s="7">
        <f t="shared" si="2"/>
        <v>11.401731</v>
      </c>
      <c r="AT9" s="13">
        <f t="shared" si="10"/>
        <v>6672</v>
      </c>
      <c r="AU9" s="7">
        <f t="shared" si="3"/>
        <v>1386.273362958</v>
      </c>
      <c r="AV9" s="7">
        <f t="shared" si="11"/>
        <v>2708.1648</v>
      </c>
      <c r="AW9" s="7">
        <f t="shared" si="4"/>
        <v>8.9379179999999998</v>
      </c>
      <c r="AX9" s="7">
        <f t="shared" si="12"/>
        <v>11.422025999999999</v>
      </c>
      <c r="AY9" s="7">
        <f t="shared" si="13"/>
        <v>11.466675</v>
      </c>
      <c r="AZ9" s="10">
        <f t="shared" si="14"/>
        <v>40032</v>
      </c>
      <c r="BA9" s="2">
        <f t="shared" si="5"/>
        <v>3120.9393334679999</v>
      </c>
      <c r="BB9" s="2">
        <f t="shared" si="15"/>
        <v>16248.988799999999</v>
      </c>
      <c r="BC9" s="13">
        <v>1</v>
      </c>
    </row>
    <row r="10" spans="1:55" x14ac:dyDescent="0.25">
      <c r="B10" s="10">
        <v>32511</v>
      </c>
      <c r="C10" s="10">
        <v>32510</v>
      </c>
      <c r="D10" s="10" t="s">
        <v>87</v>
      </c>
      <c r="E10" s="10">
        <v>2</v>
      </c>
      <c r="F10" s="10">
        <v>112</v>
      </c>
      <c r="G10" s="11">
        <v>0.34993999999999997</v>
      </c>
      <c r="H10" s="10">
        <v>12</v>
      </c>
      <c r="I10" s="10" t="s">
        <v>84</v>
      </c>
      <c r="J10" s="10">
        <v>15750</v>
      </c>
      <c r="K10" s="10">
        <v>1668</v>
      </c>
      <c r="L10" s="11">
        <v>0.69987999999999995</v>
      </c>
      <c r="M10" s="11">
        <v>488.67847</v>
      </c>
      <c r="N10" s="11">
        <v>2.6630000000000001E-2</v>
      </c>
      <c r="O10" s="11">
        <v>1331.0578599999999</v>
      </c>
      <c r="P10" s="11">
        <v>27.86</v>
      </c>
      <c r="Q10" s="11">
        <v>1309.8572999999999</v>
      </c>
      <c r="R10" s="11">
        <v>0.19631999999999999</v>
      </c>
      <c r="S10" s="11">
        <v>4512.1020500000004</v>
      </c>
      <c r="T10" s="11">
        <v>27.55</v>
      </c>
      <c r="U10" s="11">
        <v>1284.5648200000001</v>
      </c>
      <c r="V10" s="11">
        <v>0.12834999999999999</v>
      </c>
      <c r="W10" s="11">
        <v>3287.3771999999999</v>
      </c>
      <c r="X10" s="11">
        <v>27.8</v>
      </c>
      <c r="Y10" s="11">
        <v>1031.3947800000001</v>
      </c>
      <c r="Z10" s="11">
        <v>0.20610999999999999</v>
      </c>
      <c r="AA10" s="11">
        <v>1859.0142800000001</v>
      </c>
      <c r="AB10" s="11">
        <v>27.64</v>
      </c>
      <c r="AC10" s="11">
        <v>4114.4951199999996</v>
      </c>
      <c r="AD10" s="11">
        <v>1439.82654</v>
      </c>
      <c r="AE10" s="11">
        <v>10989.55176</v>
      </c>
      <c r="AF10" s="11">
        <v>52.00385</v>
      </c>
      <c r="AG10" s="11">
        <v>29.75</v>
      </c>
      <c r="AH10" s="30"/>
      <c r="AI10" s="30"/>
      <c r="AJ10" s="30"/>
      <c r="AK10" s="30"/>
      <c r="AL10" s="29"/>
      <c r="AM10" s="5">
        <f t="shared" si="0"/>
        <v>0.34993999999999997</v>
      </c>
      <c r="AN10" s="14">
        <f t="shared" si="6"/>
        <v>29.75</v>
      </c>
      <c r="AO10" s="14">
        <f t="shared" si="7"/>
        <v>10.410715</v>
      </c>
      <c r="AP10" s="10">
        <f t="shared" si="8"/>
        <v>5004</v>
      </c>
      <c r="AQ10" s="7">
        <f t="shared" si="1"/>
        <v>360.92628931320002</v>
      </c>
      <c r="AR10" s="7">
        <f t="shared" si="9"/>
        <v>1751.0997599999998</v>
      </c>
      <c r="AS10" s="7">
        <f t="shared" si="2"/>
        <v>9.6723415999999993</v>
      </c>
      <c r="AT10" s="13">
        <f t="shared" si="10"/>
        <v>6672</v>
      </c>
      <c r="AU10" s="7">
        <f t="shared" si="3"/>
        <v>458.37146356199992</v>
      </c>
      <c r="AV10" s="7">
        <f t="shared" si="11"/>
        <v>2334.7996799999996</v>
      </c>
      <c r="AW10" s="7">
        <f t="shared" si="4"/>
        <v>9.6408469999999991</v>
      </c>
      <c r="AX10" s="7">
        <f t="shared" si="12"/>
        <v>9.728332</v>
      </c>
      <c r="AY10" s="7">
        <f t="shared" si="13"/>
        <v>9.7493283999999996</v>
      </c>
      <c r="AZ10" s="10">
        <f t="shared" si="14"/>
        <v>40032</v>
      </c>
      <c r="BA10" s="2">
        <f t="shared" si="5"/>
        <v>1439.8264222927996</v>
      </c>
      <c r="BB10" s="2">
        <f t="shared" si="15"/>
        <v>14008.798079999999</v>
      </c>
      <c r="BC10" s="13">
        <v>1</v>
      </c>
    </row>
    <row r="11" spans="1:55" x14ac:dyDescent="0.25">
      <c r="B11" s="10">
        <v>32512</v>
      </c>
      <c r="C11" s="10">
        <v>32510</v>
      </c>
      <c r="D11" s="10" t="s">
        <v>90</v>
      </c>
      <c r="E11" s="10">
        <v>2</v>
      </c>
      <c r="F11" s="10">
        <v>112</v>
      </c>
      <c r="G11" s="11">
        <v>0.22089</v>
      </c>
      <c r="H11" s="10">
        <v>12</v>
      </c>
      <c r="I11" s="10" t="s">
        <v>84</v>
      </c>
      <c r="J11" s="10">
        <v>15750</v>
      </c>
      <c r="K11" s="10">
        <v>1668</v>
      </c>
      <c r="L11" s="11">
        <v>0.44178000000000001</v>
      </c>
      <c r="M11" s="11">
        <v>818.00591999999995</v>
      </c>
      <c r="N11" s="11">
        <v>4.4580000000000002E-2</v>
      </c>
      <c r="O11" s="11">
        <v>1244.6602800000001</v>
      </c>
      <c r="P11" s="11">
        <v>27.05</v>
      </c>
      <c r="Q11" s="11">
        <v>3379.64966</v>
      </c>
      <c r="R11" s="11">
        <v>0.50653999999999999</v>
      </c>
      <c r="S11" s="11">
        <v>4782.2182599999996</v>
      </c>
      <c r="T11" s="11">
        <v>19.010000000000002</v>
      </c>
      <c r="U11" s="11">
        <v>2034.2074</v>
      </c>
      <c r="V11" s="11">
        <v>0.20326</v>
      </c>
      <c r="W11" s="11">
        <v>3162.3376499999999</v>
      </c>
      <c r="X11" s="11">
        <v>26.9</v>
      </c>
      <c r="Y11" s="11">
        <v>956.01873999999998</v>
      </c>
      <c r="Z11" s="11">
        <v>0.19105</v>
      </c>
      <c r="AA11" s="11">
        <v>2083.7429200000001</v>
      </c>
      <c r="AB11" s="11">
        <v>26.8</v>
      </c>
      <c r="AC11" s="11">
        <v>7187.88184</v>
      </c>
      <c r="AD11" s="11">
        <v>1587.7311999999999</v>
      </c>
      <c r="AE11" s="11">
        <v>11272.958979999999</v>
      </c>
      <c r="AF11" s="11">
        <v>70.533860000000004</v>
      </c>
      <c r="AG11" s="11">
        <v>29.75</v>
      </c>
      <c r="AH11" s="30"/>
      <c r="AI11" s="30"/>
      <c r="AJ11" s="30"/>
      <c r="AK11" s="30"/>
      <c r="AL11" s="29"/>
      <c r="AM11" s="5">
        <f t="shared" si="0"/>
        <v>0.22089</v>
      </c>
      <c r="AN11" s="14">
        <f t="shared" si="6"/>
        <v>29.75</v>
      </c>
      <c r="AO11" s="14">
        <f t="shared" si="7"/>
        <v>6.5714775000000003</v>
      </c>
      <c r="AP11" s="10">
        <f t="shared" si="8"/>
        <v>5004</v>
      </c>
      <c r="AQ11" s="7">
        <f t="shared" si="1"/>
        <v>211.17497947859999</v>
      </c>
      <c r="AR11" s="7">
        <f t="shared" si="9"/>
        <v>1105.33356</v>
      </c>
      <c r="AS11" s="7">
        <f t="shared" si="2"/>
        <v>5.9198520000000006</v>
      </c>
      <c r="AT11" s="13">
        <f t="shared" si="10"/>
        <v>6672</v>
      </c>
      <c r="AU11" s="7">
        <f t="shared" si="3"/>
        <v>746.53081339740004</v>
      </c>
      <c r="AV11" s="7">
        <f t="shared" si="11"/>
        <v>1473.77808</v>
      </c>
      <c r="AW11" s="7">
        <f t="shared" si="4"/>
        <v>4.1991189000000002</v>
      </c>
      <c r="AX11" s="7">
        <f t="shared" si="12"/>
        <v>5.9419409999999999</v>
      </c>
      <c r="AY11" s="7">
        <f t="shared" si="13"/>
        <v>5.9750744999999998</v>
      </c>
      <c r="AZ11" s="10">
        <f t="shared" si="14"/>
        <v>40032</v>
      </c>
      <c r="BA11" s="2">
        <f t="shared" si="5"/>
        <v>1587.7312196376001</v>
      </c>
      <c r="BB11" s="2">
        <f t="shared" si="15"/>
        <v>8842.6684800000003</v>
      </c>
      <c r="BC11" s="13">
        <v>1</v>
      </c>
    </row>
    <row r="12" spans="1:55" x14ac:dyDescent="0.25">
      <c r="B12" s="10">
        <v>32512</v>
      </c>
      <c r="C12" s="10">
        <v>32513</v>
      </c>
      <c r="D12" s="10" t="s">
        <v>88</v>
      </c>
      <c r="E12" s="10">
        <v>2</v>
      </c>
      <c r="F12" s="10">
        <v>112</v>
      </c>
      <c r="G12" s="11">
        <v>0.40443000000000001</v>
      </c>
      <c r="H12" s="10">
        <v>12</v>
      </c>
      <c r="I12" s="10" t="s">
        <v>84</v>
      </c>
      <c r="J12" s="10">
        <v>15750</v>
      </c>
      <c r="K12" s="10">
        <v>1668</v>
      </c>
      <c r="L12" s="11">
        <v>0.80886000000000002</v>
      </c>
      <c r="M12" s="11">
        <v>273.80779999999999</v>
      </c>
      <c r="N12" s="11">
        <v>1.4919999999999999E-2</v>
      </c>
      <c r="O12" s="11">
        <v>866.49329</v>
      </c>
      <c r="P12" s="11">
        <v>28.21</v>
      </c>
      <c r="Q12" s="11">
        <v>1083.54529</v>
      </c>
      <c r="R12" s="11">
        <v>0.16239999999999999</v>
      </c>
      <c r="S12" s="11">
        <v>4077.9504400000001</v>
      </c>
      <c r="T12" s="11">
        <v>27.99</v>
      </c>
      <c r="U12" s="11">
        <v>803.84636999999998</v>
      </c>
      <c r="V12" s="11">
        <v>8.0320000000000003E-2</v>
      </c>
      <c r="W12" s="11">
        <v>2396.3335000000002</v>
      </c>
      <c r="X12" s="11">
        <v>28.17</v>
      </c>
      <c r="Y12" s="11">
        <v>958.50256000000002</v>
      </c>
      <c r="Z12" s="11">
        <v>0.19155</v>
      </c>
      <c r="AA12" s="11">
        <v>1725.0242900000001</v>
      </c>
      <c r="AB12" s="11">
        <v>28.02</v>
      </c>
      <c r="AC12" s="11">
        <v>3119.7019</v>
      </c>
      <c r="AD12" s="11">
        <v>1261.7010499999999</v>
      </c>
      <c r="AE12" s="11">
        <v>9065.8017600000003</v>
      </c>
      <c r="AF12" s="11">
        <v>44.956949999999999</v>
      </c>
      <c r="AG12" s="11">
        <v>29.75</v>
      </c>
      <c r="AH12" s="30"/>
      <c r="AI12" s="30"/>
      <c r="AJ12" s="30"/>
      <c r="AK12" s="30"/>
      <c r="AL12" s="29"/>
      <c r="AM12" s="5">
        <f t="shared" si="0"/>
        <v>0.40443000000000001</v>
      </c>
      <c r="AN12" s="14">
        <f t="shared" si="6"/>
        <v>29.75</v>
      </c>
      <c r="AO12" s="14">
        <f t="shared" si="7"/>
        <v>12.0317925</v>
      </c>
      <c r="AP12" s="10">
        <f t="shared" si="8"/>
        <v>5004</v>
      </c>
      <c r="AQ12" s="7">
        <f t="shared" si="1"/>
        <v>387.64719034080002</v>
      </c>
      <c r="AR12" s="7">
        <f t="shared" si="9"/>
        <v>2023.7677200000001</v>
      </c>
      <c r="AS12" s="7">
        <f t="shared" si="2"/>
        <v>11.332128600000001</v>
      </c>
      <c r="AT12" s="13">
        <f t="shared" si="10"/>
        <v>6672</v>
      </c>
      <c r="AU12" s="7">
        <f t="shared" si="3"/>
        <v>438.2182216347</v>
      </c>
      <c r="AV12" s="7">
        <f t="shared" si="11"/>
        <v>2698.3569600000001</v>
      </c>
      <c r="AW12" s="7">
        <f t="shared" si="4"/>
        <v>11.3199957</v>
      </c>
      <c r="AX12" s="7">
        <f t="shared" si="12"/>
        <v>11.3927931</v>
      </c>
      <c r="AY12" s="7">
        <f t="shared" si="13"/>
        <v>11.4089703</v>
      </c>
      <c r="AZ12" s="10">
        <f t="shared" si="14"/>
        <v>40032</v>
      </c>
      <c r="BA12" s="2">
        <f t="shared" si="5"/>
        <v>1261.7010394169999</v>
      </c>
      <c r="BB12" s="2">
        <f t="shared" si="15"/>
        <v>16190.14176</v>
      </c>
      <c r="BC12" s="13">
        <v>1</v>
      </c>
    </row>
    <row r="13" spans="1:55" x14ac:dyDescent="0.25">
      <c r="B13" s="10">
        <v>32513</v>
      </c>
      <c r="C13" s="10">
        <v>32512</v>
      </c>
      <c r="D13" s="10" t="s">
        <v>88</v>
      </c>
      <c r="E13" s="10">
        <v>2</v>
      </c>
      <c r="F13" s="10">
        <v>112</v>
      </c>
      <c r="G13" s="11">
        <v>0.40443000000000001</v>
      </c>
      <c r="H13" s="10">
        <v>12</v>
      </c>
      <c r="I13" s="10" t="s">
        <v>84</v>
      </c>
      <c r="J13" s="10">
        <v>15750</v>
      </c>
      <c r="K13" s="10">
        <v>1668</v>
      </c>
      <c r="L13" s="11">
        <v>0.80886000000000002</v>
      </c>
      <c r="M13" s="11">
        <v>592.68548999999996</v>
      </c>
      <c r="N13" s="11">
        <v>3.2300000000000002E-2</v>
      </c>
      <c r="O13" s="11">
        <v>866.49329</v>
      </c>
      <c r="P13" s="11">
        <v>28.2</v>
      </c>
      <c r="Q13" s="11">
        <v>2994.4052700000002</v>
      </c>
      <c r="R13" s="11">
        <v>0.44879999999999998</v>
      </c>
      <c r="S13" s="11">
        <v>4077.9504400000001</v>
      </c>
      <c r="T13" s="11">
        <v>24.51</v>
      </c>
      <c r="U13" s="11">
        <v>1592.4871800000001</v>
      </c>
      <c r="V13" s="11">
        <v>0.15912000000000001</v>
      </c>
      <c r="W13" s="11">
        <v>2396.3335000000002</v>
      </c>
      <c r="X13" s="11">
        <v>28.12</v>
      </c>
      <c r="Y13" s="11">
        <v>766.52166999999997</v>
      </c>
      <c r="Z13" s="11">
        <v>0.15318000000000001</v>
      </c>
      <c r="AA13" s="11">
        <v>1725.0242900000001</v>
      </c>
      <c r="AB13" s="11">
        <v>28.07</v>
      </c>
      <c r="AC13" s="11">
        <v>5946.0996100000002</v>
      </c>
      <c r="AD13" s="11">
        <v>2404.7810100000002</v>
      </c>
      <c r="AE13" s="11">
        <v>9065.8017600000003</v>
      </c>
      <c r="AF13" s="11">
        <v>91.857100000000003</v>
      </c>
      <c r="AG13" s="11">
        <v>29.75</v>
      </c>
      <c r="AH13" s="30"/>
      <c r="AI13" s="30"/>
      <c r="AJ13" s="30"/>
      <c r="AK13" s="30"/>
      <c r="AL13" s="29"/>
      <c r="AM13" s="5">
        <f t="shared" si="0"/>
        <v>0.40443000000000001</v>
      </c>
      <c r="AN13" s="14">
        <f t="shared" si="6"/>
        <v>29.75</v>
      </c>
      <c r="AO13" s="14">
        <f t="shared" si="7"/>
        <v>12.0317925</v>
      </c>
      <c r="AP13" s="10">
        <f t="shared" si="8"/>
        <v>5004</v>
      </c>
      <c r="AQ13" s="7">
        <f t="shared" si="1"/>
        <v>310.00435899809997</v>
      </c>
      <c r="AR13" s="7">
        <f t="shared" si="9"/>
        <v>2023.7677200000001</v>
      </c>
      <c r="AS13" s="7">
        <f t="shared" si="2"/>
        <v>11.352350100000001</v>
      </c>
      <c r="AT13" s="13">
        <f t="shared" si="10"/>
        <v>6672</v>
      </c>
      <c r="AU13" s="7">
        <f t="shared" si="3"/>
        <v>1211.0273233461</v>
      </c>
      <c r="AV13" s="7">
        <f t="shared" si="11"/>
        <v>2698.3569600000001</v>
      </c>
      <c r="AW13" s="7">
        <f t="shared" si="4"/>
        <v>9.9125793000000009</v>
      </c>
      <c r="AX13" s="7">
        <f t="shared" si="12"/>
        <v>11.372571600000001</v>
      </c>
      <c r="AY13" s="7">
        <f t="shared" si="13"/>
        <v>11.404926</v>
      </c>
      <c r="AZ13" s="10">
        <f t="shared" si="14"/>
        <v>40032</v>
      </c>
      <c r="BA13" s="2">
        <f t="shared" si="5"/>
        <v>2404.7810652723001</v>
      </c>
      <c r="BB13" s="2">
        <f t="shared" si="15"/>
        <v>16190.14176</v>
      </c>
      <c r="BC13" s="13">
        <v>1</v>
      </c>
    </row>
    <row r="14" spans="1:55" x14ac:dyDescent="0.25">
      <c r="B14" s="10">
        <v>40456</v>
      </c>
      <c r="C14" s="10">
        <v>20350</v>
      </c>
      <c r="D14" s="10" t="s">
        <v>85</v>
      </c>
      <c r="E14" s="10">
        <v>2</v>
      </c>
      <c r="F14" s="10">
        <v>112</v>
      </c>
      <c r="G14" s="11">
        <v>5.7689999999999998E-2</v>
      </c>
      <c r="H14" s="10">
        <v>12</v>
      </c>
      <c r="I14" s="10" t="s">
        <v>84</v>
      </c>
      <c r="J14" s="10">
        <v>15750</v>
      </c>
      <c r="K14" s="10">
        <v>1668</v>
      </c>
      <c r="L14" s="11">
        <v>0.11538</v>
      </c>
      <c r="M14" s="11">
        <v>708.08063000000004</v>
      </c>
      <c r="N14" s="11">
        <v>3.8589999999999999E-2</v>
      </c>
      <c r="O14" s="11">
        <v>2473.6035200000001</v>
      </c>
      <c r="P14" s="11">
        <v>27.05</v>
      </c>
      <c r="Q14" s="11">
        <v>1735.58313</v>
      </c>
      <c r="R14" s="11">
        <v>0.26012999999999997</v>
      </c>
      <c r="S14" s="11">
        <v>6775.2919899999997</v>
      </c>
      <c r="T14" s="11">
        <v>26.41</v>
      </c>
      <c r="U14" s="11">
        <v>1806.9174800000001</v>
      </c>
      <c r="V14" s="11">
        <v>0.18054999999999999</v>
      </c>
      <c r="W14" s="11">
        <v>5263.3657199999998</v>
      </c>
      <c r="X14" s="11">
        <v>26.92</v>
      </c>
      <c r="Y14" s="11">
        <v>1498.12805</v>
      </c>
      <c r="Z14" s="11">
        <v>0.29938999999999999</v>
      </c>
      <c r="AA14" s="11">
        <v>2872.4909699999998</v>
      </c>
      <c r="AB14" s="11">
        <v>26.56</v>
      </c>
      <c r="AC14" s="11">
        <v>5748.7094699999998</v>
      </c>
      <c r="AD14" s="11">
        <v>331.64303999999998</v>
      </c>
      <c r="AE14" s="11">
        <v>17384.751950000002</v>
      </c>
      <c r="AF14" s="11">
        <v>12.427630000000001</v>
      </c>
      <c r="AG14" s="11">
        <v>29.75</v>
      </c>
      <c r="AM14" s="5">
        <f t="shared" si="0"/>
        <v>5.7689999999999998E-2</v>
      </c>
      <c r="AN14" s="14">
        <f t="shared" ref="AN14:AN22" si="16">AG14</f>
        <v>29.75</v>
      </c>
      <c r="AO14" s="14">
        <f>AN14*AM14</f>
        <v>1.7162774999999999</v>
      </c>
      <c r="AP14" s="10">
        <f t="shared" ref="AP14:AP22" si="17">K14*3</f>
        <v>5004</v>
      </c>
      <c r="AQ14" s="7">
        <f t="shared" si="1"/>
        <v>86.427007204500001</v>
      </c>
      <c r="AR14" s="7">
        <f t="shared" ref="AR14:AR22" si="18">AM14*AP14</f>
        <v>288.68075999999996</v>
      </c>
      <c r="AS14" s="7">
        <f t="shared" si="2"/>
        <v>1.5322463999999998</v>
      </c>
      <c r="AT14" s="13">
        <f t="shared" si="10"/>
        <v>6672</v>
      </c>
      <c r="AU14" s="7">
        <f t="shared" si="3"/>
        <v>100.12579076969999</v>
      </c>
      <c r="AV14" s="7">
        <f t="shared" ref="AV14:AV22" si="19">AM14*AT14</f>
        <v>384.90767999999997</v>
      </c>
      <c r="AW14" s="7">
        <f t="shared" si="4"/>
        <v>1.5235928999999999</v>
      </c>
      <c r="AX14" s="7">
        <f t="shared" si="12"/>
        <v>1.5530148000000001</v>
      </c>
      <c r="AY14" s="7">
        <f t="shared" si="13"/>
        <v>1.5605145</v>
      </c>
      <c r="AZ14" s="10">
        <f t="shared" si="14"/>
        <v>40032</v>
      </c>
      <c r="BA14" s="2">
        <f t="shared" si="5"/>
        <v>331.64304932429997</v>
      </c>
      <c r="BB14" s="2">
        <f t="shared" ref="BB14:BB22" si="20">AZ14*AM14</f>
        <v>2309.4460799999997</v>
      </c>
      <c r="BC14" s="13">
        <v>1</v>
      </c>
    </row>
    <row r="15" spans="1:55" x14ac:dyDescent="0.25">
      <c r="B15" s="10">
        <v>40456</v>
      </c>
      <c r="C15" s="10">
        <v>26693</v>
      </c>
      <c r="D15" s="10" t="s">
        <v>86</v>
      </c>
      <c r="E15" s="10">
        <v>2</v>
      </c>
      <c r="F15" s="10">
        <v>112</v>
      </c>
      <c r="G15" s="11">
        <v>4.4299999999999999E-2</v>
      </c>
      <c r="H15" s="10">
        <v>12</v>
      </c>
      <c r="I15" s="10" t="s">
        <v>84</v>
      </c>
      <c r="J15" s="10">
        <v>15750</v>
      </c>
      <c r="K15" s="10">
        <v>1668</v>
      </c>
      <c r="L15" s="11">
        <v>8.8599999999999998E-2</v>
      </c>
      <c r="M15" s="11">
        <v>1940.3638900000001</v>
      </c>
      <c r="N15" s="11">
        <v>0.10575</v>
      </c>
      <c r="O15" s="11">
        <v>2634.5102499999998</v>
      </c>
      <c r="P15" s="11">
        <v>26.99</v>
      </c>
      <c r="Q15" s="11">
        <v>5393.4936500000003</v>
      </c>
      <c r="R15" s="11">
        <v>0.80837999999999999</v>
      </c>
      <c r="S15" s="11">
        <v>7088.4658200000003</v>
      </c>
      <c r="T15" s="11">
        <v>13.57</v>
      </c>
      <c r="U15" s="11">
        <v>3758.7463400000001</v>
      </c>
      <c r="V15" s="11">
        <v>0.37557000000000001</v>
      </c>
      <c r="W15" s="11">
        <v>5532.1137699999999</v>
      </c>
      <c r="X15" s="11">
        <v>26.68</v>
      </c>
      <c r="Y15" s="11">
        <v>1511.3881799999999</v>
      </c>
      <c r="Z15" s="11">
        <v>0.30203999999999998</v>
      </c>
      <c r="AA15" s="11">
        <v>2987.8608399999998</v>
      </c>
      <c r="AB15" s="11">
        <v>26.55</v>
      </c>
      <c r="AC15" s="11">
        <v>12603.992190000001</v>
      </c>
      <c r="AD15" s="11">
        <v>558.35686999999996</v>
      </c>
      <c r="AE15" s="11">
        <v>18242.95117</v>
      </c>
      <c r="AF15" s="11">
        <v>29.55509</v>
      </c>
      <c r="AG15" s="11">
        <v>29.75</v>
      </c>
      <c r="AM15" s="5">
        <f t="shared" si="0"/>
        <v>4.4299999999999999E-2</v>
      </c>
      <c r="AN15" s="14">
        <f t="shared" si="16"/>
        <v>29.75</v>
      </c>
      <c r="AO15" s="14">
        <f t="shared" ref="AO15:AO22" si="21">AN15*AM15</f>
        <v>1.317925</v>
      </c>
      <c r="AP15" s="10">
        <f t="shared" si="17"/>
        <v>5004</v>
      </c>
      <c r="AQ15" s="7">
        <f t="shared" si="1"/>
        <v>66.954496374000001</v>
      </c>
      <c r="AR15" s="7">
        <f t="shared" si="18"/>
        <v>221.6772</v>
      </c>
      <c r="AS15" s="7">
        <f t="shared" si="2"/>
        <v>1.1761649999999999</v>
      </c>
      <c r="AT15" s="13">
        <f t="shared" si="10"/>
        <v>6672</v>
      </c>
      <c r="AU15" s="7">
        <f t="shared" si="3"/>
        <v>238.93176869500002</v>
      </c>
      <c r="AV15" s="7">
        <f t="shared" si="19"/>
        <v>295.56959999999998</v>
      </c>
      <c r="AW15" s="7">
        <f t="shared" si="4"/>
        <v>0.60115099999999999</v>
      </c>
      <c r="AX15" s="7">
        <f t="shared" si="12"/>
        <v>1.181924</v>
      </c>
      <c r="AY15" s="7">
        <f t="shared" si="13"/>
        <v>1.195657</v>
      </c>
      <c r="AZ15" s="10">
        <f t="shared" si="14"/>
        <v>40032</v>
      </c>
      <c r="BA15" s="2">
        <f t="shared" si="5"/>
        <v>558.35685401700005</v>
      </c>
      <c r="BB15" s="2">
        <f t="shared" si="20"/>
        <v>1773.4176</v>
      </c>
      <c r="BC15" s="13">
        <v>1</v>
      </c>
    </row>
    <row r="16" spans="1:55" x14ac:dyDescent="0.25">
      <c r="AM16" s="5">
        <f t="shared" si="0"/>
        <v>0</v>
      </c>
      <c r="AN16" s="14">
        <f t="shared" si="16"/>
        <v>0</v>
      </c>
      <c r="AO16" s="14">
        <f t="shared" si="21"/>
        <v>0</v>
      </c>
      <c r="AP16" s="10">
        <f t="shared" si="17"/>
        <v>0</v>
      </c>
      <c r="AQ16" s="7">
        <f t="shared" si="1"/>
        <v>0</v>
      </c>
      <c r="AR16" s="7">
        <f t="shared" si="18"/>
        <v>0</v>
      </c>
      <c r="AS16" s="7">
        <f t="shared" si="2"/>
        <v>0</v>
      </c>
      <c r="AT16" s="13">
        <f t="shared" si="10"/>
        <v>0</v>
      </c>
      <c r="AU16" s="7">
        <f t="shared" si="3"/>
        <v>0</v>
      </c>
      <c r="AV16" s="7">
        <f t="shared" si="19"/>
        <v>0</v>
      </c>
      <c r="AW16" s="7">
        <f t="shared" si="4"/>
        <v>0</v>
      </c>
      <c r="AX16" s="7">
        <f t="shared" si="12"/>
        <v>0</v>
      </c>
      <c r="AY16" s="7">
        <f t="shared" si="13"/>
        <v>0</v>
      </c>
      <c r="AZ16" s="10">
        <f t="shared" si="14"/>
        <v>0</v>
      </c>
      <c r="BA16" s="2">
        <f t="shared" si="5"/>
        <v>0</v>
      </c>
      <c r="BB16" s="2">
        <f t="shared" si="20"/>
        <v>0</v>
      </c>
      <c r="BC16" s="13">
        <v>1</v>
      </c>
    </row>
    <row r="17" spans="39:55" x14ac:dyDescent="0.25">
      <c r="AM17" s="5">
        <f t="shared" si="0"/>
        <v>0</v>
      </c>
      <c r="AN17" s="14">
        <f t="shared" si="16"/>
        <v>0</v>
      </c>
      <c r="AO17" s="14">
        <f t="shared" si="21"/>
        <v>0</v>
      </c>
      <c r="AP17" s="10">
        <f t="shared" si="17"/>
        <v>0</v>
      </c>
      <c r="AQ17" s="7">
        <f t="shared" si="1"/>
        <v>0</v>
      </c>
      <c r="AR17" s="7">
        <f t="shared" si="18"/>
        <v>0</v>
      </c>
      <c r="AS17" s="7">
        <f t="shared" si="2"/>
        <v>0</v>
      </c>
      <c r="AT17" s="13">
        <f t="shared" si="10"/>
        <v>0</v>
      </c>
      <c r="AU17" s="7">
        <f t="shared" si="3"/>
        <v>0</v>
      </c>
      <c r="AV17" s="7">
        <f t="shared" si="19"/>
        <v>0</v>
      </c>
      <c r="AW17" s="7">
        <f t="shared" si="4"/>
        <v>0</v>
      </c>
      <c r="AX17" s="7">
        <f t="shared" si="12"/>
        <v>0</v>
      </c>
      <c r="AY17" s="7">
        <f t="shared" si="13"/>
        <v>0</v>
      </c>
      <c r="AZ17" s="10">
        <f t="shared" si="14"/>
        <v>0</v>
      </c>
      <c r="BA17" s="2">
        <f t="shared" si="5"/>
        <v>0</v>
      </c>
      <c r="BB17" s="2">
        <f t="shared" si="20"/>
        <v>0</v>
      </c>
      <c r="BC17" s="13">
        <v>1</v>
      </c>
    </row>
    <row r="18" spans="39:55" x14ac:dyDescent="0.25">
      <c r="AM18" s="5">
        <f t="shared" si="0"/>
        <v>0</v>
      </c>
      <c r="AN18" s="14">
        <f t="shared" si="16"/>
        <v>0</v>
      </c>
      <c r="AO18" s="14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3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3">
        <v>1</v>
      </c>
    </row>
    <row r="19" spans="39:55" x14ac:dyDescent="0.25">
      <c r="AM19" s="5">
        <f t="shared" si="0"/>
        <v>0</v>
      </c>
      <c r="AN19" s="14">
        <f t="shared" si="16"/>
        <v>0</v>
      </c>
      <c r="AO19" s="14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3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3">
        <v>1</v>
      </c>
    </row>
    <row r="20" spans="39:55" x14ac:dyDescent="0.25">
      <c r="AM20" s="5">
        <f t="shared" si="0"/>
        <v>0</v>
      </c>
      <c r="AN20" s="14">
        <f t="shared" si="16"/>
        <v>0</v>
      </c>
      <c r="AO20" s="14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3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3">
        <v>1</v>
      </c>
    </row>
    <row r="21" spans="39:55" x14ac:dyDescent="0.25">
      <c r="AM21" s="5">
        <f t="shared" si="0"/>
        <v>0</v>
      </c>
      <c r="AN21" s="14">
        <f t="shared" si="16"/>
        <v>0</v>
      </c>
      <c r="AO21" s="14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3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3">
        <v>1</v>
      </c>
    </row>
    <row r="22" spans="39:55" x14ac:dyDescent="0.25">
      <c r="AM22" s="5">
        <f t="shared" si="0"/>
        <v>0</v>
      </c>
      <c r="AN22" s="14">
        <f t="shared" si="16"/>
        <v>0</v>
      </c>
      <c r="AO22" s="14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3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3">
        <v>1</v>
      </c>
    </row>
    <row r="23" spans="39:55" x14ac:dyDescent="0.25">
      <c r="AM23" s="5">
        <f t="shared" ref="AM23:AM86" si="22">G23</f>
        <v>0</v>
      </c>
      <c r="AN23" s="14">
        <f t="shared" ref="AN23:AN86" si="23">AG23</f>
        <v>0</v>
      </c>
      <c r="AO23" s="14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3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3">
        <v>1</v>
      </c>
    </row>
    <row r="24" spans="39:55" x14ac:dyDescent="0.25">
      <c r="AM24" s="5">
        <f t="shared" si="22"/>
        <v>0</v>
      </c>
      <c r="AN24" s="14">
        <f t="shared" si="23"/>
        <v>0</v>
      </c>
      <c r="AO24" s="14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3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3">
        <v>1</v>
      </c>
    </row>
    <row r="25" spans="39:55" x14ac:dyDescent="0.25">
      <c r="AM25" s="5">
        <f t="shared" si="22"/>
        <v>0</v>
      </c>
      <c r="AN25" s="14">
        <f t="shared" si="23"/>
        <v>0</v>
      </c>
      <c r="AO25" s="14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3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3">
        <v>1</v>
      </c>
    </row>
    <row r="26" spans="39:55" x14ac:dyDescent="0.25">
      <c r="AM26" s="5">
        <f t="shared" si="22"/>
        <v>0</v>
      </c>
      <c r="AN26" s="14">
        <f t="shared" si="23"/>
        <v>0</v>
      </c>
      <c r="AO26" s="14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3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3">
        <v>1</v>
      </c>
    </row>
    <row r="27" spans="39:55" x14ac:dyDescent="0.25">
      <c r="AM27" s="5">
        <f t="shared" si="22"/>
        <v>0</v>
      </c>
      <c r="AN27" s="14">
        <f t="shared" si="23"/>
        <v>0</v>
      </c>
      <c r="AO27" s="14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3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3">
        <v>1</v>
      </c>
    </row>
    <row r="28" spans="39:55" x14ac:dyDescent="0.25">
      <c r="AM28" s="5">
        <f t="shared" si="22"/>
        <v>0</v>
      </c>
      <c r="AN28" s="14">
        <f t="shared" si="23"/>
        <v>0</v>
      </c>
      <c r="AO28" s="14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3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3">
        <v>1</v>
      </c>
    </row>
    <row r="29" spans="39:55" x14ac:dyDescent="0.25">
      <c r="AM29" s="5">
        <f t="shared" si="22"/>
        <v>0</v>
      </c>
      <c r="AN29" s="14">
        <f t="shared" si="23"/>
        <v>0</v>
      </c>
      <c r="AO29" s="14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3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3">
        <v>1</v>
      </c>
    </row>
    <row r="30" spans="39:55" x14ac:dyDescent="0.25">
      <c r="AM30" s="5">
        <f t="shared" si="22"/>
        <v>0</v>
      </c>
      <c r="AN30" s="14">
        <f t="shared" si="23"/>
        <v>0</v>
      </c>
      <c r="AO30" s="14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3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3">
        <v>1</v>
      </c>
    </row>
    <row r="31" spans="39:55" x14ac:dyDescent="0.25">
      <c r="AM31" s="5">
        <f t="shared" si="22"/>
        <v>0</v>
      </c>
      <c r="AN31" s="14">
        <f t="shared" si="23"/>
        <v>0</v>
      </c>
      <c r="AO31" s="14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3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3">
        <v>1</v>
      </c>
    </row>
    <row r="32" spans="39:55" x14ac:dyDescent="0.25">
      <c r="AM32" s="5">
        <f t="shared" si="22"/>
        <v>0</v>
      </c>
      <c r="AN32" s="14">
        <f t="shared" si="23"/>
        <v>0</v>
      </c>
      <c r="AO32" s="14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3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3">
        <v>1</v>
      </c>
    </row>
    <row r="33" spans="2:55" x14ac:dyDescent="0.25">
      <c r="AM33" s="5">
        <f t="shared" si="22"/>
        <v>0</v>
      </c>
      <c r="AN33" s="14">
        <f t="shared" si="23"/>
        <v>0</v>
      </c>
      <c r="AO33" s="14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3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3">
        <v>1</v>
      </c>
    </row>
    <row r="34" spans="2:55" x14ac:dyDescent="0.25">
      <c r="AM34" s="5">
        <f t="shared" si="22"/>
        <v>0</v>
      </c>
      <c r="AN34" s="14">
        <f t="shared" si="23"/>
        <v>0</v>
      </c>
      <c r="AO34" s="14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3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3">
        <v>1</v>
      </c>
    </row>
    <row r="35" spans="2:55" x14ac:dyDescent="0.25">
      <c r="AM35" s="5">
        <f t="shared" si="22"/>
        <v>0</v>
      </c>
      <c r="AN35" s="14">
        <f t="shared" si="23"/>
        <v>0</v>
      </c>
      <c r="AO35" s="14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3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3">
        <v>1</v>
      </c>
    </row>
    <row r="36" spans="2:55" x14ac:dyDescent="0.25">
      <c r="AM36" s="5">
        <f t="shared" si="22"/>
        <v>0</v>
      </c>
      <c r="AN36" s="14">
        <f t="shared" si="23"/>
        <v>0</v>
      </c>
      <c r="AO36" s="14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3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3">
        <v>1</v>
      </c>
    </row>
    <row r="37" spans="2:55" x14ac:dyDescent="0.25">
      <c r="AM37" s="5">
        <f t="shared" si="22"/>
        <v>0</v>
      </c>
      <c r="AN37" s="14">
        <f t="shared" si="23"/>
        <v>0</v>
      </c>
      <c r="AO37" s="14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3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3">
        <v>1</v>
      </c>
    </row>
    <row r="38" spans="2:55" x14ac:dyDescent="0.25">
      <c r="AM38" s="5">
        <f t="shared" si="22"/>
        <v>0</v>
      </c>
      <c r="AN38" s="14">
        <f t="shared" si="23"/>
        <v>0</v>
      </c>
      <c r="AO38" s="14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3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3">
        <v>1</v>
      </c>
    </row>
    <row r="39" spans="2:55" x14ac:dyDescent="0.25">
      <c r="AM39" s="5">
        <f t="shared" si="22"/>
        <v>0</v>
      </c>
      <c r="AN39" s="14">
        <f t="shared" si="23"/>
        <v>0</v>
      </c>
      <c r="AO39" s="14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3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3">
        <v>1</v>
      </c>
    </row>
    <row r="40" spans="2:55" x14ac:dyDescent="0.25">
      <c r="AM40" s="5">
        <f t="shared" si="22"/>
        <v>0</v>
      </c>
      <c r="AN40" s="14">
        <f t="shared" si="23"/>
        <v>0</v>
      </c>
      <c r="AO40" s="14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3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3">
        <v>1</v>
      </c>
    </row>
    <row r="41" spans="2:55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>
        <f t="shared" si="22"/>
        <v>0</v>
      </c>
      <c r="AN41" s="14">
        <f t="shared" si="23"/>
        <v>0</v>
      </c>
      <c r="AO41" s="14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3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3">
        <v>1</v>
      </c>
    </row>
    <row r="42" spans="2:55" x14ac:dyDescent="0.25">
      <c r="AM42" s="5">
        <f t="shared" si="22"/>
        <v>0</v>
      </c>
      <c r="AN42" s="14">
        <f t="shared" si="23"/>
        <v>0</v>
      </c>
      <c r="AO42" s="14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3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3">
        <v>1</v>
      </c>
    </row>
    <row r="43" spans="2:55" x14ac:dyDescent="0.25">
      <c r="AM43" s="5">
        <f t="shared" si="22"/>
        <v>0</v>
      </c>
      <c r="AN43" s="14">
        <f t="shared" si="23"/>
        <v>0</v>
      </c>
      <c r="AO43" s="14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3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3">
        <v>1</v>
      </c>
    </row>
    <row r="44" spans="2:55" x14ac:dyDescent="0.25">
      <c r="AM44" s="5">
        <f t="shared" si="22"/>
        <v>0</v>
      </c>
      <c r="AN44" s="14">
        <f t="shared" si="23"/>
        <v>0</v>
      </c>
      <c r="AO44" s="14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3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3">
        <v>1</v>
      </c>
    </row>
    <row r="45" spans="2:55" x14ac:dyDescent="0.25">
      <c r="AM45" s="5">
        <f t="shared" si="22"/>
        <v>0</v>
      </c>
      <c r="AN45" s="14">
        <f t="shared" si="23"/>
        <v>0</v>
      </c>
      <c r="AO45" s="14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3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3">
        <v>1</v>
      </c>
    </row>
    <row r="46" spans="2:55" x14ac:dyDescent="0.25">
      <c r="AM46" s="5">
        <f t="shared" si="22"/>
        <v>0</v>
      </c>
      <c r="AN46" s="14">
        <f t="shared" si="23"/>
        <v>0</v>
      </c>
      <c r="AO46" s="14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3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3">
        <v>1</v>
      </c>
    </row>
    <row r="47" spans="2:55" x14ac:dyDescent="0.25">
      <c r="AM47" s="5">
        <f t="shared" si="22"/>
        <v>0</v>
      </c>
      <c r="AN47" s="14">
        <f t="shared" si="23"/>
        <v>0</v>
      </c>
      <c r="AO47" s="14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3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3">
        <v>1</v>
      </c>
    </row>
    <row r="48" spans="2:55" x14ac:dyDescent="0.25">
      <c r="AM48" s="5">
        <f t="shared" si="22"/>
        <v>0</v>
      </c>
      <c r="AN48" s="14">
        <f t="shared" si="23"/>
        <v>0</v>
      </c>
      <c r="AO48" s="14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3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3">
        <v>1</v>
      </c>
    </row>
    <row r="49" spans="39:55" x14ac:dyDescent="0.25">
      <c r="AM49" s="5">
        <f t="shared" si="22"/>
        <v>0</v>
      </c>
      <c r="AN49" s="14">
        <f t="shared" si="23"/>
        <v>0</v>
      </c>
      <c r="AO49" s="14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3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3">
        <v>1</v>
      </c>
    </row>
    <row r="50" spans="39:55" x14ac:dyDescent="0.25">
      <c r="AM50" s="5">
        <f t="shared" si="22"/>
        <v>0</v>
      </c>
      <c r="AN50" s="14">
        <f t="shared" si="23"/>
        <v>0</v>
      </c>
      <c r="AO50" s="14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3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3">
        <v>1</v>
      </c>
    </row>
    <row r="51" spans="39:55" x14ac:dyDescent="0.25">
      <c r="AM51" s="5">
        <f t="shared" si="22"/>
        <v>0</v>
      </c>
      <c r="AN51" s="14">
        <f t="shared" si="23"/>
        <v>0</v>
      </c>
      <c r="AO51" s="14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3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3">
        <v>1</v>
      </c>
    </row>
    <row r="52" spans="39:55" x14ac:dyDescent="0.25">
      <c r="AM52" s="5">
        <f t="shared" si="22"/>
        <v>0</v>
      </c>
      <c r="AN52" s="14">
        <f t="shared" si="23"/>
        <v>0</v>
      </c>
      <c r="AO52" s="14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3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3">
        <v>1</v>
      </c>
    </row>
    <row r="53" spans="39:55" x14ac:dyDescent="0.25">
      <c r="AM53" s="5">
        <f t="shared" si="22"/>
        <v>0</v>
      </c>
      <c r="AN53" s="14">
        <f t="shared" si="23"/>
        <v>0</v>
      </c>
      <c r="AO53" s="14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3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3">
        <v>1</v>
      </c>
    </row>
    <row r="54" spans="39:55" x14ac:dyDescent="0.25">
      <c r="AM54" s="5">
        <f t="shared" si="22"/>
        <v>0</v>
      </c>
      <c r="AN54" s="14">
        <f t="shared" si="23"/>
        <v>0</v>
      </c>
      <c r="AO54" s="14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3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3">
        <v>1</v>
      </c>
    </row>
    <row r="55" spans="39:55" x14ac:dyDescent="0.25">
      <c r="AM55" s="5">
        <f t="shared" si="22"/>
        <v>0</v>
      </c>
      <c r="AN55" s="14">
        <f t="shared" si="23"/>
        <v>0</v>
      </c>
      <c r="AO55" s="14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3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3">
        <v>1</v>
      </c>
    </row>
    <row r="56" spans="39:55" x14ac:dyDescent="0.25">
      <c r="AM56" s="5">
        <f t="shared" si="22"/>
        <v>0</v>
      </c>
      <c r="AN56" s="14">
        <f t="shared" si="23"/>
        <v>0</v>
      </c>
      <c r="AO56" s="14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3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3">
        <v>1</v>
      </c>
    </row>
    <row r="57" spans="39:55" x14ac:dyDescent="0.25">
      <c r="AM57" s="5">
        <f t="shared" si="22"/>
        <v>0</v>
      </c>
      <c r="AN57" s="14">
        <f t="shared" si="23"/>
        <v>0</v>
      </c>
      <c r="AO57" s="14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3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3">
        <v>1</v>
      </c>
    </row>
    <row r="58" spans="39:55" x14ac:dyDescent="0.25">
      <c r="AM58" s="5">
        <f t="shared" si="22"/>
        <v>0</v>
      </c>
      <c r="AN58" s="14">
        <f t="shared" si="23"/>
        <v>0</v>
      </c>
      <c r="AO58" s="14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3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3">
        <v>1</v>
      </c>
    </row>
    <row r="59" spans="39:55" x14ac:dyDescent="0.25">
      <c r="AM59" s="5">
        <f t="shared" si="22"/>
        <v>0</v>
      </c>
      <c r="AN59" s="14">
        <f t="shared" si="23"/>
        <v>0</v>
      </c>
      <c r="AO59" s="14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3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3">
        <v>1</v>
      </c>
    </row>
    <row r="60" spans="39:55" x14ac:dyDescent="0.25">
      <c r="AM60" s="5">
        <f t="shared" si="22"/>
        <v>0</v>
      </c>
      <c r="AN60" s="14">
        <f t="shared" si="23"/>
        <v>0</v>
      </c>
      <c r="AO60" s="14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3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3">
        <v>1</v>
      </c>
    </row>
    <row r="61" spans="39:55" x14ac:dyDescent="0.25">
      <c r="AM61" s="5">
        <f t="shared" si="22"/>
        <v>0</v>
      </c>
      <c r="AN61" s="14">
        <f t="shared" si="23"/>
        <v>0</v>
      </c>
      <c r="AO61" s="14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3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3">
        <v>1</v>
      </c>
    </row>
    <row r="62" spans="39:55" x14ac:dyDescent="0.25">
      <c r="AM62" s="5">
        <f t="shared" si="22"/>
        <v>0</v>
      </c>
      <c r="AN62" s="14">
        <f t="shared" si="23"/>
        <v>0</v>
      </c>
      <c r="AO62" s="14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3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3">
        <v>1</v>
      </c>
    </row>
    <row r="63" spans="39:55" x14ac:dyDescent="0.25">
      <c r="AM63" s="5">
        <f t="shared" si="22"/>
        <v>0</v>
      </c>
      <c r="AN63" s="14">
        <f t="shared" si="23"/>
        <v>0</v>
      </c>
      <c r="AO63" s="14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3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3">
        <v>1</v>
      </c>
    </row>
    <row r="64" spans="39:55" x14ac:dyDescent="0.25">
      <c r="AM64" s="5">
        <f t="shared" si="22"/>
        <v>0</v>
      </c>
      <c r="AN64" s="14">
        <f t="shared" si="23"/>
        <v>0</v>
      </c>
      <c r="AO64" s="14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3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3">
        <v>1</v>
      </c>
    </row>
    <row r="65" spans="39:55" x14ac:dyDescent="0.25">
      <c r="AM65" s="5">
        <f t="shared" si="22"/>
        <v>0</v>
      </c>
      <c r="AN65" s="14">
        <f t="shared" si="23"/>
        <v>0</v>
      </c>
      <c r="AO65" s="14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3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3">
        <v>1</v>
      </c>
    </row>
    <row r="66" spans="39:55" x14ac:dyDescent="0.25">
      <c r="AM66" s="5">
        <f t="shared" si="22"/>
        <v>0</v>
      </c>
      <c r="AN66" s="14">
        <f t="shared" si="23"/>
        <v>0</v>
      </c>
      <c r="AO66" s="14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3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3">
        <v>1</v>
      </c>
    </row>
    <row r="67" spans="39:55" x14ac:dyDescent="0.25">
      <c r="AM67" s="5">
        <f t="shared" si="22"/>
        <v>0</v>
      </c>
      <c r="AN67" s="14">
        <f t="shared" si="23"/>
        <v>0</v>
      </c>
      <c r="AO67" s="14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3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3">
        <v>1</v>
      </c>
    </row>
    <row r="68" spans="39:55" x14ac:dyDescent="0.25">
      <c r="AM68" s="5">
        <f t="shared" si="22"/>
        <v>0</v>
      </c>
      <c r="AN68" s="14">
        <f t="shared" si="23"/>
        <v>0</v>
      </c>
      <c r="AO68" s="14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3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3">
        <v>1</v>
      </c>
    </row>
    <row r="69" spans="39:55" x14ac:dyDescent="0.25">
      <c r="AM69" s="5">
        <f t="shared" si="22"/>
        <v>0</v>
      </c>
      <c r="AN69" s="14">
        <f t="shared" si="23"/>
        <v>0</v>
      </c>
      <c r="AO69" s="14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3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3">
        <v>1</v>
      </c>
    </row>
    <row r="70" spans="39:55" x14ac:dyDescent="0.25">
      <c r="AM70" s="5">
        <f t="shared" si="22"/>
        <v>0</v>
      </c>
      <c r="AN70" s="14">
        <f t="shared" si="23"/>
        <v>0</v>
      </c>
      <c r="AO70" s="14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3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3">
        <v>1</v>
      </c>
    </row>
    <row r="71" spans="39:55" x14ac:dyDescent="0.25">
      <c r="AM71" s="5">
        <f t="shared" si="22"/>
        <v>0</v>
      </c>
      <c r="AN71" s="14">
        <f t="shared" si="23"/>
        <v>0</v>
      </c>
      <c r="AO71" s="14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3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3">
        <v>1</v>
      </c>
    </row>
    <row r="72" spans="39:55" x14ac:dyDescent="0.25">
      <c r="AM72" s="5">
        <f t="shared" si="22"/>
        <v>0</v>
      </c>
      <c r="AN72" s="14">
        <f t="shared" si="23"/>
        <v>0</v>
      </c>
      <c r="AO72" s="14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3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3">
        <v>1</v>
      </c>
    </row>
    <row r="73" spans="39:55" x14ac:dyDescent="0.25">
      <c r="AM73" s="5">
        <f t="shared" si="22"/>
        <v>0</v>
      </c>
      <c r="AN73" s="14">
        <f t="shared" si="23"/>
        <v>0</v>
      </c>
      <c r="AO73" s="14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3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3">
        <v>1</v>
      </c>
    </row>
    <row r="74" spans="39:55" x14ac:dyDescent="0.25">
      <c r="AM74" s="5">
        <f t="shared" si="22"/>
        <v>0</v>
      </c>
      <c r="AN74" s="14">
        <f t="shared" si="23"/>
        <v>0</v>
      </c>
      <c r="AO74" s="14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3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3">
        <v>1</v>
      </c>
    </row>
    <row r="75" spans="39:55" x14ac:dyDescent="0.25">
      <c r="AM75" s="5">
        <f t="shared" si="22"/>
        <v>0</v>
      </c>
      <c r="AN75" s="14">
        <f t="shared" si="23"/>
        <v>0</v>
      </c>
      <c r="AO75" s="14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3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3">
        <v>1</v>
      </c>
    </row>
    <row r="76" spans="39:55" x14ac:dyDescent="0.25">
      <c r="AM76" s="5">
        <f t="shared" si="22"/>
        <v>0</v>
      </c>
      <c r="AN76" s="14">
        <f t="shared" si="23"/>
        <v>0</v>
      </c>
      <c r="AO76" s="14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3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3">
        <v>1</v>
      </c>
    </row>
    <row r="77" spans="39:55" x14ac:dyDescent="0.25">
      <c r="AM77" s="5">
        <f t="shared" si="22"/>
        <v>0</v>
      </c>
      <c r="AN77" s="14">
        <f t="shared" si="23"/>
        <v>0</v>
      </c>
      <c r="AO77" s="14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3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3">
        <v>1</v>
      </c>
    </row>
    <row r="78" spans="39:55" x14ac:dyDescent="0.25">
      <c r="AM78" s="5">
        <f t="shared" si="22"/>
        <v>0</v>
      </c>
      <c r="AN78" s="14">
        <f t="shared" si="23"/>
        <v>0</v>
      </c>
      <c r="AO78" s="14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3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3">
        <v>1</v>
      </c>
    </row>
    <row r="79" spans="39:55" x14ac:dyDescent="0.25">
      <c r="AM79" s="5">
        <f t="shared" si="22"/>
        <v>0</v>
      </c>
      <c r="AN79" s="14">
        <f t="shared" si="23"/>
        <v>0</v>
      </c>
      <c r="AO79" s="14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3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3">
        <v>1</v>
      </c>
    </row>
    <row r="80" spans="39:55" x14ac:dyDescent="0.25">
      <c r="AM80" s="5">
        <f t="shared" si="22"/>
        <v>0</v>
      </c>
      <c r="AN80" s="14">
        <f t="shared" si="23"/>
        <v>0</v>
      </c>
      <c r="AO80" s="14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3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3">
        <v>1</v>
      </c>
    </row>
    <row r="81" spans="39:55" x14ac:dyDescent="0.25">
      <c r="AM81" s="5">
        <f t="shared" si="22"/>
        <v>0</v>
      </c>
      <c r="AN81" s="14">
        <f t="shared" si="23"/>
        <v>0</v>
      </c>
      <c r="AO81" s="14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3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3">
        <v>1</v>
      </c>
    </row>
    <row r="82" spans="39:55" x14ac:dyDescent="0.25">
      <c r="AM82" s="5">
        <f t="shared" si="22"/>
        <v>0</v>
      </c>
      <c r="AN82" s="14">
        <f t="shared" si="23"/>
        <v>0</v>
      </c>
      <c r="AO82" s="14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3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3">
        <v>1</v>
      </c>
    </row>
    <row r="83" spans="39:55" x14ac:dyDescent="0.25">
      <c r="AM83" s="5">
        <f t="shared" si="22"/>
        <v>0</v>
      </c>
      <c r="AN83" s="14">
        <f t="shared" si="23"/>
        <v>0</v>
      </c>
      <c r="AO83" s="14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3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3">
        <v>1</v>
      </c>
    </row>
    <row r="84" spans="39:55" x14ac:dyDescent="0.25">
      <c r="AM84" s="5">
        <f t="shared" si="22"/>
        <v>0</v>
      </c>
      <c r="AN84" s="14">
        <f t="shared" si="23"/>
        <v>0</v>
      </c>
      <c r="AO84" s="14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3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3">
        <v>1</v>
      </c>
    </row>
    <row r="85" spans="39:55" x14ac:dyDescent="0.25">
      <c r="AM85" s="5">
        <f t="shared" si="22"/>
        <v>0</v>
      </c>
      <c r="AN85" s="14">
        <f t="shared" si="23"/>
        <v>0</v>
      </c>
      <c r="AO85" s="14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3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3">
        <v>1</v>
      </c>
    </row>
    <row r="86" spans="39:55" x14ac:dyDescent="0.25">
      <c r="AM86" s="5">
        <f t="shared" si="22"/>
        <v>0</v>
      </c>
      <c r="AN86" s="14">
        <f t="shared" si="23"/>
        <v>0</v>
      </c>
      <c r="AO86" s="14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3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3">
        <v>1</v>
      </c>
    </row>
    <row r="87" spans="39:55" x14ac:dyDescent="0.25">
      <c r="AM87" s="5">
        <f t="shared" ref="AM87:AM150" si="38">G87</f>
        <v>0</v>
      </c>
      <c r="AN87" s="14">
        <f t="shared" ref="AN87:AN150" si="39">AG87</f>
        <v>0</v>
      </c>
      <c r="AO87" s="14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3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3">
        <v>1</v>
      </c>
    </row>
    <row r="88" spans="39:55" x14ac:dyDescent="0.25">
      <c r="AM88" s="5">
        <f t="shared" si="38"/>
        <v>0</v>
      </c>
      <c r="AN88" s="14">
        <f t="shared" si="39"/>
        <v>0</v>
      </c>
      <c r="AO88" s="14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3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3">
        <v>1</v>
      </c>
    </row>
    <row r="89" spans="39:55" x14ac:dyDescent="0.25">
      <c r="AM89" s="5">
        <f t="shared" si="38"/>
        <v>0</v>
      </c>
      <c r="AN89" s="14">
        <f t="shared" si="39"/>
        <v>0</v>
      </c>
      <c r="AO89" s="14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3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3">
        <v>1</v>
      </c>
    </row>
    <row r="90" spans="39:55" x14ac:dyDescent="0.25">
      <c r="AM90" s="5">
        <f t="shared" si="38"/>
        <v>0</v>
      </c>
      <c r="AN90" s="14">
        <f t="shared" si="39"/>
        <v>0</v>
      </c>
      <c r="AO90" s="14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3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3">
        <v>1</v>
      </c>
    </row>
    <row r="91" spans="39:55" x14ac:dyDescent="0.25">
      <c r="AM91" s="5">
        <f t="shared" si="38"/>
        <v>0</v>
      </c>
      <c r="AN91" s="14">
        <f t="shared" si="39"/>
        <v>0</v>
      </c>
      <c r="AO91" s="14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3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3">
        <v>1</v>
      </c>
    </row>
    <row r="92" spans="39:55" x14ac:dyDescent="0.25">
      <c r="AM92" s="5">
        <f t="shared" si="38"/>
        <v>0</v>
      </c>
      <c r="AN92" s="14">
        <f t="shared" si="39"/>
        <v>0</v>
      </c>
      <c r="AO92" s="14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3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3">
        <v>1</v>
      </c>
    </row>
    <row r="93" spans="39:55" x14ac:dyDescent="0.25">
      <c r="AM93" s="5">
        <f t="shared" si="38"/>
        <v>0</v>
      </c>
      <c r="AN93" s="14">
        <f t="shared" si="39"/>
        <v>0</v>
      </c>
      <c r="AO93" s="14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3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3">
        <v>1</v>
      </c>
    </row>
    <row r="94" spans="39:55" x14ac:dyDescent="0.25">
      <c r="AM94" s="5">
        <f t="shared" si="38"/>
        <v>0</v>
      </c>
      <c r="AN94" s="14">
        <f t="shared" si="39"/>
        <v>0</v>
      </c>
      <c r="AO94" s="14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3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3">
        <v>1</v>
      </c>
    </row>
    <row r="95" spans="39:55" x14ac:dyDescent="0.25">
      <c r="AM95" s="5">
        <f t="shared" si="38"/>
        <v>0</v>
      </c>
      <c r="AN95" s="14">
        <f t="shared" si="39"/>
        <v>0</v>
      </c>
      <c r="AO95" s="14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3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3">
        <v>1</v>
      </c>
    </row>
    <row r="96" spans="39:55" x14ac:dyDescent="0.25">
      <c r="AM96" s="5">
        <f t="shared" si="38"/>
        <v>0</v>
      </c>
      <c r="AN96" s="14">
        <f t="shared" si="39"/>
        <v>0</v>
      </c>
      <c r="AO96" s="14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3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3">
        <v>1</v>
      </c>
    </row>
    <row r="97" spans="39:55" x14ac:dyDescent="0.25">
      <c r="AM97" s="5">
        <f t="shared" si="38"/>
        <v>0</v>
      </c>
      <c r="AN97" s="14">
        <f t="shared" si="39"/>
        <v>0</v>
      </c>
      <c r="AO97" s="14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3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3">
        <v>1</v>
      </c>
    </row>
    <row r="98" spans="39:55" x14ac:dyDescent="0.25">
      <c r="AM98" s="5">
        <f t="shared" si="38"/>
        <v>0</v>
      </c>
      <c r="AN98" s="14">
        <f t="shared" si="39"/>
        <v>0</v>
      </c>
      <c r="AO98" s="14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3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3">
        <v>1</v>
      </c>
    </row>
    <row r="99" spans="39:55" x14ac:dyDescent="0.25">
      <c r="AM99" s="5">
        <f t="shared" si="38"/>
        <v>0</v>
      </c>
      <c r="AN99" s="14">
        <f t="shared" si="39"/>
        <v>0</v>
      </c>
      <c r="AO99" s="14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3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3">
        <v>1</v>
      </c>
    </row>
    <row r="100" spans="39:55" x14ac:dyDescent="0.25">
      <c r="AM100" s="5">
        <f t="shared" si="38"/>
        <v>0</v>
      </c>
      <c r="AN100" s="14">
        <f t="shared" si="39"/>
        <v>0</v>
      </c>
      <c r="AO100" s="14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3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3">
        <v>1</v>
      </c>
    </row>
    <row r="101" spans="39:55" x14ac:dyDescent="0.25">
      <c r="AM101" s="5">
        <f t="shared" si="38"/>
        <v>0</v>
      </c>
      <c r="AN101" s="14">
        <f t="shared" si="39"/>
        <v>0</v>
      </c>
      <c r="AO101" s="14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3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3">
        <v>1</v>
      </c>
    </row>
    <row r="102" spans="39:55" x14ac:dyDescent="0.25">
      <c r="AM102" s="5">
        <f t="shared" si="38"/>
        <v>0</v>
      </c>
      <c r="AN102" s="14">
        <f t="shared" si="39"/>
        <v>0</v>
      </c>
      <c r="AO102" s="14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3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3">
        <v>1</v>
      </c>
    </row>
    <row r="103" spans="39:55" x14ac:dyDescent="0.25">
      <c r="AM103" s="5">
        <f t="shared" si="38"/>
        <v>0</v>
      </c>
      <c r="AN103" s="14">
        <f t="shared" si="39"/>
        <v>0</v>
      </c>
      <c r="AO103" s="14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3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3">
        <v>1</v>
      </c>
    </row>
    <row r="104" spans="39:55" x14ac:dyDescent="0.25">
      <c r="AM104" s="5">
        <f t="shared" si="38"/>
        <v>0</v>
      </c>
      <c r="AN104" s="14">
        <f t="shared" si="39"/>
        <v>0</v>
      </c>
      <c r="AO104" s="14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3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3">
        <v>1</v>
      </c>
    </row>
    <row r="105" spans="39:55" x14ac:dyDescent="0.25">
      <c r="AM105" s="5">
        <f t="shared" si="38"/>
        <v>0</v>
      </c>
      <c r="AN105" s="14">
        <f t="shared" si="39"/>
        <v>0</v>
      </c>
      <c r="AO105" s="14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3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3">
        <v>1</v>
      </c>
    </row>
    <row r="106" spans="39:55" x14ac:dyDescent="0.25">
      <c r="AM106" s="5">
        <f t="shared" si="38"/>
        <v>0</v>
      </c>
      <c r="AN106" s="14">
        <f t="shared" si="39"/>
        <v>0</v>
      </c>
      <c r="AO106" s="14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3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3">
        <v>1</v>
      </c>
    </row>
    <row r="107" spans="39:55" x14ac:dyDescent="0.25">
      <c r="AM107" s="5">
        <f t="shared" si="38"/>
        <v>0</v>
      </c>
      <c r="AN107" s="14">
        <f t="shared" si="39"/>
        <v>0</v>
      </c>
      <c r="AO107" s="14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3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3">
        <v>1</v>
      </c>
    </row>
    <row r="108" spans="39:55" x14ac:dyDescent="0.25">
      <c r="AM108" s="5">
        <f t="shared" si="38"/>
        <v>0</v>
      </c>
      <c r="AN108" s="14">
        <f t="shared" si="39"/>
        <v>0</v>
      </c>
      <c r="AO108" s="14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3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3">
        <v>1</v>
      </c>
    </row>
    <row r="109" spans="39:55" x14ac:dyDescent="0.25">
      <c r="AM109" s="5">
        <f t="shared" si="38"/>
        <v>0</v>
      </c>
      <c r="AN109" s="14">
        <f t="shared" si="39"/>
        <v>0</v>
      </c>
      <c r="AO109" s="14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3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3">
        <v>1</v>
      </c>
    </row>
    <row r="110" spans="39:55" x14ac:dyDescent="0.25">
      <c r="AM110" s="5">
        <f t="shared" si="38"/>
        <v>0</v>
      </c>
      <c r="AN110" s="14">
        <f t="shared" si="39"/>
        <v>0</v>
      </c>
      <c r="AO110" s="14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3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3">
        <v>1</v>
      </c>
    </row>
    <row r="111" spans="39:55" x14ac:dyDescent="0.25">
      <c r="AM111" s="5">
        <f t="shared" si="38"/>
        <v>0</v>
      </c>
      <c r="AN111" s="14">
        <f t="shared" si="39"/>
        <v>0</v>
      </c>
      <c r="AO111" s="14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3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3">
        <v>1</v>
      </c>
    </row>
    <row r="112" spans="39:55" x14ac:dyDescent="0.25">
      <c r="AM112" s="5">
        <f t="shared" si="38"/>
        <v>0</v>
      </c>
      <c r="AN112" s="14">
        <f t="shared" si="39"/>
        <v>0</v>
      </c>
      <c r="AO112" s="14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3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3">
        <v>1</v>
      </c>
    </row>
    <row r="113" spans="39:55" x14ac:dyDescent="0.25">
      <c r="AM113" s="5">
        <f t="shared" si="38"/>
        <v>0</v>
      </c>
      <c r="AN113" s="14">
        <f t="shared" si="39"/>
        <v>0</v>
      </c>
      <c r="AO113" s="14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3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3">
        <v>1</v>
      </c>
    </row>
    <row r="114" spans="39:55" x14ac:dyDescent="0.25">
      <c r="AM114" s="5">
        <f t="shared" si="38"/>
        <v>0</v>
      </c>
      <c r="AN114" s="14">
        <f t="shared" si="39"/>
        <v>0</v>
      </c>
      <c r="AO114" s="14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3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3">
        <v>1</v>
      </c>
    </row>
    <row r="115" spans="39:55" x14ac:dyDescent="0.25">
      <c r="AM115" s="5">
        <f t="shared" si="38"/>
        <v>0</v>
      </c>
      <c r="AN115" s="14">
        <f t="shared" si="39"/>
        <v>0</v>
      </c>
      <c r="AO115" s="14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3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3">
        <v>1</v>
      </c>
    </row>
    <row r="116" spans="39:55" x14ac:dyDescent="0.25">
      <c r="AM116" s="5">
        <f t="shared" si="38"/>
        <v>0</v>
      </c>
      <c r="AN116" s="14">
        <f t="shared" si="39"/>
        <v>0</v>
      </c>
      <c r="AO116" s="14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3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3">
        <v>1</v>
      </c>
    </row>
    <row r="117" spans="39:55" x14ac:dyDescent="0.25">
      <c r="AM117" s="5">
        <f t="shared" si="38"/>
        <v>0</v>
      </c>
      <c r="AN117" s="14">
        <f t="shared" si="39"/>
        <v>0</v>
      </c>
      <c r="AO117" s="14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3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3">
        <v>1</v>
      </c>
    </row>
    <row r="118" spans="39:55" x14ac:dyDescent="0.25">
      <c r="AM118" s="5">
        <f t="shared" si="38"/>
        <v>0</v>
      </c>
      <c r="AN118" s="14">
        <f t="shared" si="39"/>
        <v>0</v>
      </c>
      <c r="AO118" s="14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3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3">
        <v>1</v>
      </c>
    </row>
    <row r="119" spans="39:55" x14ac:dyDescent="0.25">
      <c r="AM119" s="5">
        <f t="shared" si="38"/>
        <v>0</v>
      </c>
      <c r="AN119" s="14">
        <f t="shared" si="39"/>
        <v>0</v>
      </c>
      <c r="AO119" s="14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3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3">
        <v>1</v>
      </c>
    </row>
    <row r="120" spans="39:55" x14ac:dyDescent="0.25">
      <c r="AM120" s="5">
        <f t="shared" si="38"/>
        <v>0</v>
      </c>
      <c r="AN120" s="14">
        <f t="shared" si="39"/>
        <v>0</v>
      </c>
      <c r="AO120" s="14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3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3">
        <v>1</v>
      </c>
    </row>
    <row r="121" spans="39:55" x14ac:dyDescent="0.25">
      <c r="AM121" s="5">
        <f t="shared" si="38"/>
        <v>0</v>
      </c>
      <c r="AN121" s="14">
        <f t="shared" si="39"/>
        <v>0</v>
      </c>
      <c r="AO121" s="14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3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3">
        <v>1</v>
      </c>
    </row>
    <row r="122" spans="39:55" x14ac:dyDescent="0.25">
      <c r="AM122" s="5">
        <f t="shared" si="38"/>
        <v>0</v>
      </c>
      <c r="AN122" s="14">
        <f t="shared" si="39"/>
        <v>0</v>
      </c>
      <c r="AO122" s="14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3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3">
        <v>1</v>
      </c>
    </row>
    <row r="123" spans="39:55" x14ac:dyDescent="0.25">
      <c r="AM123" s="5">
        <f t="shared" si="38"/>
        <v>0</v>
      </c>
      <c r="AN123" s="14">
        <f t="shared" si="39"/>
        <v>0</v>
      </c>
      <c r="AO123" s="14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3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3">
        <v>1</v>
      </c>
    </row>
    <row r="124" spans="39:55" x14ac:dyDescent="0.25">
      <c r="AM124" s="5">
        <f t="shared" si="38"/>
        <v>0</v>
      </c>
      <c r="AN124" s="14">
        <f t="shared" si="39"/>
        <v>0</v>
      </c>
      <c r="AO124" s="14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3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3">
        <v>1</v>
      </c>
    </row>
    <row r="125" spans="39:55" x14ac:dyDescent="0.25">
      <c r="AM125" s="5">
        <f t="shared" si="38"/>
        <v>0</v>
      </c>
      <c r="AN125" s="14">
        <f t="shared" si="39"/>
        <v>0</v>
      </c>
      <c r="AO125" s="14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3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3">
        <v>1</v>
      </c>
    </row>
    <row r="126" spans="39:55" x14ac:dyDescent="0.25">
      <c r="AM126" s="5">
        <f t="shared" si="38"/>
        <v>0</v>
      </c>
      <c r="AN126" s="14">
        <f t="shared" si="39"/>
        <v>0</v>
      </c>
      <c r="AO126" s="14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3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3">
        <v>1</v>
      </c>
    </row>
    <row r="127" spans="39:55" x14ac:dyDescent="0.25">
      <c r="AM127" s="5">
        <f t="shared" si="38"/>
        <v>0</v>
      </c>
      <c r="AN127" s="14">
        <f t="shared" si="39"/>
        <v>0</v>
      </c>
      <c r="AO127" s="14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3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3">
        <v>1</v>
      </c>
    </row>
    <row r="128" spans="39:55" x14ac:dyDescent="0.25">
      <c r="AM128" s="5">
        <f t="shared" si="38"/>
        <v>0</v>
      </c>
      <c r="AN128" s="14">
        <f t="shared" si="39"/>
        <v>0</v>
      </c>
      <c r="AO128" s="14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3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3">
        <v>1</v>
      </c>
    </row>
    <row r="129" spans="39:55" x14ac:dyDescent="0.25">
      <c r="AM129" s="5">
        <f t="shared" si="38"/>
        <v>0</v>
      </c>
      <c r="AN129" s="14">
        <f t="shared" si="39"/>
        <v>0</v>
      </c>
      <c r="AO129" s="14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3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3">
        <v>1</v>
      </c>
    </row>
    <row r="130" spans="39:55" x14ac:dyDescent="0.25">
      <c r="AM130" s="5">
        <f t="shared" si="38"/>
        <v>0</v>
      </c>
      <c r="AN130" s="14">
        <f t="shared" si="39"/>
        <v>0</v>
      </c>
      <c r="AO130" s="14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3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3">
        <v>1</v>
      </c>
    </row>
    <row r="131" spans="39:55" x14ac:dyDescent="0.25">
      <c r="AM131" s="5">
        <f t="shared" si="38"/>
        <v>0</v>
      </c>
      <c r="AN131" s="14">
        <f t="shared" si="39"/>
        <v>0</v>
      </c>
      <c r="AO131" s="14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3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3">
        <v>1</v>
      </c>
    </row>
    <row r="132" spans="39:55" x14ac:dyDescent="0.25">
      <c r="AM132" s="5">
        <f t="shared" si="38"/>
        <v>0</v>
      </c>
      <c r="AN132" s="14">
        <f t="shared" si="39"/>
        <v>0</v>
      </c>
      <c r="AO132" s="14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3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3">
        <v>1</v>
      </c>
    </row>
    <row r="133" spans="39:55" x14ac:dyDescent="0.25">
      <c r="AM133" s="5">
        <f t="shared" si="38"/>
        <v>0</v>
      </c>
      <c r="AN133" s="14">
        <f t="shared" si="39"/>
        <v>0</v>
      </c>
      <c r="AO133" s="14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3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3">
        <v>1</v>
      </c>
    </row>
    <row r="134" spans="39:55" x14ac:dyDescent="0.25">
      <c r="AM134" s="5">
        <f t="shared" si="38"/>
        <v>0</v>
      </c>
      <c r="AN134" s="14">
        <f t="shared" si="39"/>
        <v>0</v>
      </c>
      <c r="AO134" s="14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3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3">
        <v>1</v>
      </c>
    </row>
    <row r="135" spans="39:55" x14ac:dyDescent="0.25">
      <c r="AM135" s="5">
        <f t="shared" si="38"/>
        <v>0</v>
      </c>
      <c r="AN135" s="14">
        <f t="shared" si="39"/>
        <v>0</v>
      </c>
      <c r="AO135" s="14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3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3">
        <v>1</v>
      </c>
    </row>
    <row r="136" spans="39:55" x14ac:dyDescent="0.25">
      <c r="AM136" s="5">
        <f t="shared" si="38"/>
        <v>0</v>
      </c>
      <c r="AN136" s="14">
        <f t="shared" si="39"/>
        <v>0</v>
      </c>
      <c r="AO136" s="14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3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3">
        <v>1</v>
      </c>
    </row>
    <row r="137" spans="39:55" x14ac:dyDescent="0.25">
      <c r="AM137" s="5">
        <f t="shared" si="38"/>
        <v>0</v>
      </c>
      <c r="AN137" s="14">
        <f t="shared" si="39"/>
        <v>0</v>
      </c>
      <c r="AO137" s="14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3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3">
        <v>1</v>
      </c>
    </row>
    <row r="138" spans="39:55" x14ac:dyDescent="0.25">
      <c r="AM138" s="5">
        <f t="shared" si="38"/>
        <v>0</v>
      </c>
      <c r="AN138" s="14">
        <f t="shared" si="39"/>
        <v>0</v>
      </c>
      <c r="AO138" s="14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3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3">
        <v>1</v>
      </c>
    </row>
    <row r="139" spans="39:55" x14ac:dyDescent="0.25">
      <c r="AM139" s="5">
        <f t="shared" si="38"/>
        <v>0</v>
      </c>
      <c r="AN139" s="14">
        <f t="shared" si="39"/>
        <v>0</v>
      </c>
      <c r="AO139" s="14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3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3">
        <v>1</v>
      </c>
    </row>
    <row r="140" spans="39:55" x14ac:dyDescent="0.25">
      <c r="AM140" s="5">
        <f t="shared" si="38"/>
        <v>0</v>
      </c>
      <c r="AN140" s="14">
        <f t="shared" si="39"/>
        <v>0</v>
      </c>
      <c r="AO140" s="14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3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3">
        <v>1</v>
      </c>
    </row>
    <row r="141" spans="39:55" x14ac:dyDescent="0.25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39:55" x14ac:dyDescent="0.25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39:55" x14ac:dyDescent="0.25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39:55" x14ac:dyDescent="0.25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25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25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25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25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25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25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25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25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25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25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25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25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25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25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25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25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25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25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25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25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25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25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25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25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25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25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25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25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25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25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25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25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25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25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25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25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25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25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25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25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25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25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25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25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25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25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25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25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25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25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25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25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25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25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25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25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25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25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25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25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25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25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25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25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25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25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25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25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25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25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25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25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25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25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25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25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25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25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25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25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25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25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25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25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25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25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25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25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25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25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25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25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25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25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25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25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25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25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25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25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25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25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25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25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25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25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25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25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25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25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25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25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25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25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25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25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25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25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25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25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25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25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25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25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25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25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25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25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25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25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25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25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25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25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25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25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25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25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25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25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25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25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25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25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25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25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25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25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25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25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25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25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25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25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25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25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25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25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25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25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25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25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25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25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25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25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25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25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25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25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25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25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25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25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25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25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25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25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25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25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25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25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25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25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25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25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25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25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25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25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25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25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25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25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25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25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25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25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25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25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25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25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25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25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25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25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25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25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25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25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25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25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25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25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25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25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25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25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25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25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25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25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25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25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25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25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25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25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25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25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25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25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25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25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25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25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25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25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25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25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25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25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25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25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25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25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25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25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25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25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25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25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25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25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25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25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25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25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25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25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25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25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25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25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25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25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25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25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25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25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25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25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25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25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25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25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25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25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25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25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25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25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25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25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25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25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25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25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25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25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25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25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25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25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25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25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25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25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25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25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25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25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25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25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25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25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25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25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25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25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25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25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25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25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25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25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25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25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25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25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25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25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25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25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25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25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25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25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25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25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25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25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25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25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25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25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25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25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25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25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25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25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25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25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25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25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25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25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25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25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25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25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25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25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25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25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25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25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25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25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25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25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25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25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25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25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25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25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25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25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25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25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25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25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25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25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25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25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25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25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25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25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25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25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25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25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25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25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25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25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25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25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25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25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25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25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25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25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25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25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25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25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25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25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25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25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25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25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25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25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25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25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25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25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25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25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25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25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25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25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25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25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25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25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25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25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25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25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25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25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25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25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25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25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25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25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25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25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25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25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25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25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25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25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25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25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25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25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25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25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25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25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25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25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25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25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25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25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25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25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25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25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25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25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25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25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25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25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25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25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25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25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25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25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25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25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25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25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25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25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25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25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25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25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25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25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25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25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25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25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25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25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25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25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25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25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25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25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25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25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25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25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25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25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25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25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25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25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25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25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25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25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25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25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25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25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25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25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25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25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25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25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25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25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25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25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25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25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25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25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25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25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25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25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25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25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25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25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25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25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25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25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25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25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25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25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25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25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25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25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25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25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25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25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25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25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25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25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25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25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25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25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25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25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25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25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25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25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25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25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25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25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25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25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25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25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25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25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25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25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25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25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25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25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25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25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25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25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25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25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25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25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25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25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25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25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25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25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25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25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25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25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25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25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25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25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25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25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25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25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25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25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25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25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25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25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25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25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25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25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25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25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25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25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25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25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25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25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25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25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25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25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25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25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25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25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25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25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25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25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25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25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25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25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25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25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25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25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25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25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25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25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25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25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25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25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25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25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25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25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25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25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25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25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25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25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25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25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25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25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25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25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25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25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25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25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25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25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25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25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25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25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25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25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25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25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25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25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25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25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25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25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25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25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25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25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25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25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25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25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25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25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25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25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25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25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25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25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25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25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25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25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25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25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25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25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25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25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25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25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25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25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25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25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25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25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25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25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25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25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25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25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25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25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25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25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25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25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25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25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25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25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25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25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25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25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25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25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25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25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25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25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25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25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25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25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25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25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25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25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25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25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25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25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25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25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25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25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25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25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25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25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25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25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25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25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25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25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25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25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25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25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25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25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25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25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25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25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25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25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25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25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25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25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25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25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25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25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25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25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25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25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25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25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25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25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25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25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25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25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25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25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25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25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25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25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25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25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25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25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25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25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25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25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25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25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25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25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25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25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25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25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25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25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25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25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25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25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25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25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25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25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25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25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25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25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25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25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25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25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25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25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25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25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25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25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25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25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25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25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25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25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25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25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25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25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25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25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25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25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25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25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25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25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25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25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25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25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25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25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25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25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25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25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25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25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25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25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25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25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25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25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25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25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25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25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25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25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25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25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25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25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25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25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25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25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25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25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25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25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25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25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25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25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25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25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25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25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25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25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25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25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25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25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25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25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25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25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25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25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25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25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25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25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25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25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25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25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25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25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25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25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25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25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25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25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25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25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25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25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25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25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25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25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25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25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25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25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25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25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25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25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25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25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25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25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25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25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25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25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25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25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25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25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25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25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25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25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25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25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25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25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25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25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25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25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25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25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25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25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25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25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25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25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25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25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25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25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25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25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25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25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25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25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25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25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25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25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25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25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25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25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25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25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25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25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25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25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25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25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25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25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25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25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25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25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25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25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25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25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25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25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25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25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25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25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25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25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25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25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25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25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25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25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25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25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25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25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25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25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25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25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25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25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25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25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25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25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25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25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25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25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25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25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25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25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25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25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25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25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25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25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25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25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25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25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25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25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25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25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25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25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25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25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25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25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25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25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25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25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25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25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25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25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25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25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25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25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25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25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25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25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25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25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25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25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25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25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25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25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25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25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25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25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25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25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25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25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25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25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25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25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25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25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25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25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25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25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25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25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25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25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25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25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25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25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25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25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25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25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25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25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25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25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25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25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25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25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25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25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25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25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25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25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25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25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25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25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25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25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25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25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25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25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25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25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25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25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25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25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25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25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25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25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25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25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25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25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25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25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25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25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25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25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25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25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25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25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25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25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25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25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25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25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25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25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25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25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25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25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25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25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25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25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25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25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25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25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25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25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25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25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25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25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25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25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25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25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25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25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25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25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25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25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25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25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25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25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25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25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25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25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25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25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25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25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25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25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25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25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25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25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25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25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25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25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25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25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25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25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25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25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25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25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25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25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25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25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25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25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25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25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25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25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25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25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25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25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25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25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25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25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25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25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25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25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25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25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25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25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25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25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25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25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25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25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25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25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25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25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25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25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25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25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25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25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25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25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25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25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25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25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25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25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25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25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25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25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25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25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25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25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25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25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25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25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25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25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25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25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25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25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25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25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25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25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25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25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25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25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25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25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25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25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25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25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25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25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25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25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25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25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25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25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25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25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25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25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25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25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25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25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25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25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25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25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25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25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25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25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25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25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25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25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25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25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25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25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25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25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25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25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25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25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25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25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25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25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25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25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25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25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25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25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25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25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25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25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25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25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25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25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25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25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25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25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25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25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25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25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25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25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25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25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25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25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25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25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25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25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25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25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25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25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25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25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25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25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25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25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25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25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25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25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25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25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25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25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25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25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25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25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25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25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25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25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25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25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25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25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25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25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25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25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25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25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25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25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25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25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25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25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25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25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25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25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25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25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25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25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25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25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25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25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25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25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25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25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25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25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25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25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25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25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25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25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25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25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25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25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25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25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25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25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25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25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25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25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25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25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25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25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activeCell="B2" sqref="B2:AK15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7" width="9.140625" style="13"/>
    <col min="38" max="38" width="4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72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41</v>
      </c>
      <c r="U1" s="13" t="s">
        <v>16</v>
      </c>
      <c r="V1" s="13" t="s">
        <v>17</v>
      </c>
      <c r="W1" s="13" t="s">
        <v>18</v>
      </c>
      <c r="X1" s="13" t="s">
        <v>19</v>
      </c>
      <c r="Y1" s="13" t="s">
        <v>20</v>
      </c>
      <c r="Z1" s="13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  <c r="AH1" s="13" t="s">
        <v>73</v>
      </c>
      <c r="AI1" s="13" t="s">
        <v>74</v>
      </c>
      <c r="AJ1" s="13" t="s">
        <v>75</v>
      </c>
      <c r="AK1" s="13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B2" s="10">
        <v>20350</v>
      </c>
      <c r="C2" s="10">
        <v>32511</v>
      </c>
      <c r="D2" s="10" t="s">
        <v>83</v>
      </c>
      <c r="E2" s="10">
        <v>2</v>
      </c>
      <c r="F2" s="10">
        <v>112</v>
      </c>
      <c r="G2" s="11">
        <v>0.40589999999999998</v>
      </c>
      <c r="H2" s="10">
        <v>12</v>
      </c>
      <c r="I2" s="10" t="s">
        <v>84</v>
      </c>
      <c r="J2" s="10">
        <v>1668</v>
      </c>
      <c r="K2" s="10">
        <v>26</v>
      </c>
      <c r="L2" s="11">
        <v>0.81179999999999997</v>
      </c>
      <c r="M2" s="11">
        <v>711.31804999999997</v>
      </c>
      <c r="N2" s="11">
        <v>3.8769999999999999E-2</v>
      </c>
      <c r="O2" s="11">
        <v>1949.8362999999999</v>
      </c>
      <c r="P2" s="11">
        <v>28.26</v>
      </c>
      <c r="Q2" s="11">
        <v>2081.2453599999999</v>
      </c>
      <c r="R2" s="11">
        <v>0.31194</v>
      </c>
      <c r="S2" s="11">
        <v>5900.8168900000001</v>
      </c>
      <c r="T2" s="11">
        <v>29.75</v>
      </c>
      <c r="U2" s="11">
        <v>27.43</v>
      </c>
      <c r="V2" s="11">
        <v>2016.40112</v>
      </c>
      <c r="W2" s="11">
        <v>0.20147999999999999</v>
      </c>
      <c r="X2" s="11">
        <v>4533.9458000000004</v>
      </c>
      <c r="Y2" s="11">
        <v>28.16</v>
      </c>
      <c r="Z2" s="11">
        <v>1980.1256100000001</v>
      </c>
      <c r="AA2" s="11">
        <v>0.39571000000000001</v>
      </c>
      <c r="AB2" s="11">
        <v>2925.9545899999998</v>
      </c>
      <c r="AC2" s="11">
        <v>27.7</v>
      </c>
      <c r="AD2" s="11">
        <v>6789.09033</v>
      </c>
      <c r="AE2" s="11">
        <v>2755.6916500000002</v>
      </c>
      <c r="AF2" s="11">
        <v>15310.55371</v>
      </c>
      <c r="AG2" s="11">
        <v>99.094440000000006</v>
      </c>
      <c r="AH2" s="10">
        <v>5004</v>
      </c>
      <c r="AI2" s="10">
        <v>10008</v>
      </c>
      <c r="AJ2" s="10">
        <v>6672</v>
      </c>
      <c r="AK2" s="10">
        <v>18348</v>
      </c>
      <c r="AL2" s="29"/>
      <c r="AM2" s="5">
        <f>G2</f>
        <v>0.40589999999999998</v>
      </c>
      <c r="AN2" s="14">
        <f>T2</f>
        <v>29.75</v>
      </c>
      <c r="AO2" s="14">
        <f>AN2*AM2</f>
        <v>12.075524999999999</v>
      </c>
      <c r="AP2" s="10">
        <f>J2*3</f>
        <v>5004</v>
      </c>
      <c r="AQ2" s="7">
        <f>AM2*Z2</f>
        <v>803.73298509899996</v>
      </c>
      <c r="AR2" s="7">
        <f>AM2*AP2</f>
        <v>2031.1235999999999</v>
      </c>
      <c r="AS2" s="7">
        <f>AM2*AC2</f>
        <v>11.24343</v>
      </c>
      <c r="AT2" s="13">
        <f>J2*4</f>
        <v>6672</v>
      </c>
      <c r="AU2" s="7">
        <f>AM2*Q2</f>
        <v>844.77749162399994</v>
      </c>
      <c r="AV2" s="7">
        <f>AM2*AT2</f>
        <v>2708.1648</v>
      </c>
      <c r="AW2" s="7">
        <f>AM2*U2</f>
        <v>11.133837</v>
      </c>
      <c r="AX2" s="7">
        <f>Y2*AM2</f>
        <v>11.430144</v>
      </c>
      <c r="AY2" s="7">
        <f>P2*AM2</f>
        <v>11.470734</v>
      </c>
      <c r="AZ2" s="10">
        <f>J2*24</f>
        <v>40032</v>
      </c>
      <c r="BA2" s="2">
        <f>AD2*AM2</f>
        <v>2755.6917649469997</v>
      </c>
      <c r="BB2" s="2">
        <f>AZ2*AM2</f>
        <v>16248.988799999999</v>
      </c>
      <c r="BC2" s="13">
        <v>1</v>
      </c>
    </row>
    <row r="3" spans="1:55" x14ac:dyDescent="0.25">
      <c r="B3" s="10">
        <v>20350</v>
      </c>
      <c r="C3" s="10">
        <v>40456</v>
      </c>
      <c r="D3" s="10" t="s">
        <v>85</v>
      </c>
      <c r="E3" s="10">
        <v>2</v>
      </c>
      <c r="F3" s="10">
        <v>112</v>
      </c>
      <c r="G3" s="11">
        <v>5.7689999999999998E-2</v>
      </c>
      <c r="H3" s="10">
        <v>12</v>
      </c>
      <c r="I3" s="10" t="s">
        <v>84</v>
      </c>
      <c r="J3" s="10">
        <v>1668</v>
      </c>
      <c r="K3" s="10">
        <v>26</v>
      </c>
      <c r="L3" s="11">
        <v>0.11538</v>
      </c>
      <c r="M3" s="11">
        <v>2061.3271500000001</v>
      </c>
      <c r="N3" s="11">
        <v>0.11235000000000001</v>
      </c>
      <c r="O3" s="11">
        <v>3075.5766600000002</v>
      </c>
      <c r="P3" s="11">
        <v>26.99</v>
      </c>
      <c r="Q3" s="11">
        <v>6944.59033</v>
      </c>
      <c r="R3" s="11">
        <v>1.0408599999999999</v>
      </c>
      <c r="S3" s="11">
        <v>9674.2392600000003</v>
      </c>
      <c r="T3" s="11">
        <v>29.75</v>
      </c>
      <c r="U3" s="11">
        <v>9.8000000000000007</v>
      </c>
      <c r="V3" s="11">
        <v>4017.8984399999999</v>
      </c>
      <c r="W3" s="11">
        <v>0.40146999999999999</v>
      </c>
      <c r="X3" s="11">
        <v>6841.7050799999997</v>
      </c>
      <c r="Y3" s="11">
        <v>26.64</v>
      </c>
      <c r="Z3" s="11">
        <v>1389.60583</v>
      </c>
      <c r="AA3" s="11">
        <v>0.2777</v>
      </c>
      <c r="AB3" s="11">
        <v>4972.53125</v>
      </c>
      <c r="AC3" s="11">
        <v>26.61</v>
      </c>
      <c r="AD3" s="11">
        <v>14413.42188</v>
      </c>
      <c r="AE3" s="11">
        <v>831.51025000000004</v>
      </c>
      <c r="AF3" s="11">
        <v>24564.052729999999</v>
      </c>
      <c r="AG3" s="11">
        <v>57.000520000000002</v>
      </c>
      <c r="AH3" s="10">
        <v>5004</v>
      </c>
      <c r="AI3" s="10">
        <v>10008</v>
      </c>
      <c r="AJ3" s="10">
        <v>6672</v>
      </c>
      <c r="AK3" s="10">
        <v>18348</v>
      </c>
      <c r="AL3" s="29"/>
      <c r="AM3" s="5">
        <f t="shared" ref="AM3:AM14" si="0">G3</f>
        <v>5.7689999999999998E-2</v>
      </c>
      <c r="AN3" s="14">
        <f t="shared" ref="AN3:AN14" si="1">T3</f>
        <v>29.75</v>
      </c>
      <c r="AO3" s="14">
        <f t="shared" ref="AO3:AO14" si="2">AN3*AM3</f>
        <v>1.7162774999999999</v>
      </c>
      <c r="AP3" s="10">
        <f t="shared" ref="AP3:AP14" si="3">J3*3</f>
        <v>5004</v>
      </c>
      <c r="AQ3" s="7">
        <f t="shared" ref="AQ3:AQ14" si="4">AM3*Z3</f>
        <v>80.166360332699995</v>
      </c>
      <c r="AR3" s="7">
        <f t="shared" ref="AR3:AR14" si="5">AM3*AP3</f>
        <v>288.68075999999996</v>
      </c>
      <c r="AS3" s="7">
        <f t="shared" ref="AS3:AS14" si="6">AM3*AC3</f>
        <v>1.5351309</v>
      </c>
      <c r="AT3" s="13">
        <f t="shared" ref="AT3:AT14" si="7">J3*4</f>
        <v>6672</v>
      </c>
      <c r="AU3" s="7">
        <f t="shared" ref="AU3:AU14" si="8">AM3*Q3</f>
        <v>400.63341613770001</v>
      </c>
      <c r="AV3" s="7">
        <f t="shared" ref="AV3:AV14" si="9">AM3*AT3</f>
        <v>384.90767999999997</v>
      </c>
      <c r="AW3" s="7">
        <f t="shared" ref="AW3:AW14" si="10">AM3*U3</f>
        <v>0.56536200000000003</v>
      </c>
      <c r="AX3" s="7">
        <f t="shared" ref="AX3:AX14" si="11">Y3*AM3</f>
        <v>1.5368615999999999</v>
      </c>
      <c r="AY3" s="7">
        <f t="shared" ref="AY3:AY14" si="12">P3*AM3</f>
        <v>1.5570530999999999</v>
      </c>
      <c r="AZ3" s="10">
        <f t="shared" ref="AZ3:AZ14" si="13">J3*24</f>
        <v>40032</v>
      </c>
      <c r="BA3" s="2">
        <f t="shared" ref="BA3:BA14" si="14">AD3*AM3</f>
        <v>831.51030825719999</v>
      </c>
      <c r="BB3" s="2">
        <f t="shared" ref="BB3:BB14" si="15">AZ3*AM3</f>
        <v>2309.4460799999997</v>
      </c>
      <c r="BC3" s="13">
        <v>1</v>
      </c>
    </row>
    <row r="4" spans="1:55" x14ac:dyDescent="0.25">
      <c r="B4" s="10">
        <v>26692</v>
      </c>
      <c r="C4" s="10">
        <v>26693</v>
      </c>
      <c r="D4" s="10" t="s">
        <v>89</v>
      </c>
      <c r="E4" s="10">
        <v>2</v>
      </c>
      <c r="F4" s="10">
        <v>112</v>
      </c>
      <c r="G4" s="11">
        <v>0.15262999999999999</v>
      </c>
      <c r="H4" s="10">
        <v>12</v>
      </c>
      <c r="I4" s="10" t="s">
        <v>84</v>
      </c>
      <c r="J4" s="10">
        <v>1650</v>
      </c>
      <c r="K4" s="10">
        <v>36</v>
      </c>
      <c r="L4" s="11">
        <v>0.30525999999999998</v>
      </c>
      <c r="M4" s="11">
        <v>1777.4805899999999</v>
      </c>
      <c r="N4" s="11">
        <v>9.7930000000000003E-2</v>
      </c>
      <c r="O4" s="11">
        <v>4758.5478499999999</v>
      </c>
      <c r="P4" s="11">
        <v>24.54</v>
      </c>
      <c r="Q4" s="11">
        <v>4431.4868200000001</v>
      </c>
      <c r="R4" s="11">
        <v>0.67144000000000004</v>
      </c>
      <c r="S4" s="11">
        <v>12234.81055</v>
      </c>
      <c r="T4" s="11">
        <v>29.75</v>
      </c>
      <c r="U4" s="11">
        <v>11.89</v>
      </c>
      <c r="V4" s="11">
        <v>5381.7997999999998</v>
      </c>
      <c r="W4" s="11">
        <v>0.54361999999999999</v>
      </c>
      <c r="X4" s="11">
        <v>12266.337890000001</v>
      </c>
      <c r="Y4" s="11">
        <v>23.27</v>
      </c>
      <c r="Z4" s="11">
        <v>5334.3896500000001</v>
      </c>
      <c r="AA4" s="11">
        <v>1.07765</v>
      </c>
      <c r="AB4" s="11">
        <v>8873.5927699999993</v>
      </c>
      <c r="AC4" s="11">
        <v>10</v>
      </c>
      <c r="AD4" s="11">
        <v>16925.15625</v>
      </c>
      <c r="AE4" s="11">
        <v>2583.2866199999999</v>
      </c>
      <c r="AF4" s="11">
        <v>38133.289060000003</v>
      </c>
      <c r="AG4" s="11">
        <v>184.66005999999999</v>
      </c>
      <c r="AH4" s="10">
        <v>4950</v>
      </c>
      <c r="AI4" s="10">
        <v>9900</v>
      </c>
      <c r="AJ4" s="10">
        <v>6600</v>
      </c>
      <c r="AK4" s="10">
        <v>18150</v>
      </c>
      <c r="AL4" s="29"/>
      <c r="AM4" s="5">
        <f t="shared" si="0"/>
        <v>0.15262999999999999</v>
      </c>
      <c r="AN4" s="14">
        <f t="shared" si="1"/>
        <v>29.75</v>
      </c>
      <c r="AO4" s="14">
        <f t="shared" si="2"/>
        <v>4.5407424999999995</v>
      </c>
      <c r="AP4" s="10">
        <f t="shared" si="3"/>
        <v>4950</v>
      </c>
      <c r="AQ4" s="7">
        <f t="shared" si="4"/>
        <v>814.18789227949992</v>
      </c>
      <c r="AR4" s="7">
        <f t="shared" si="5"/>
        <v>755.5184999999999</v>
      </c>
      <c r="AS4" s="7">
        <f t="shared" si="6"/>
        <v>1.5263</v>
      </c>
      <c r="AT4" s="13">
        <f t="shared" si="7"/>
        <v>6600</v>
      </c>
      <c r="AU4" s="7">
        <f t="shared" si="8"/>
        <v>676.37783333659991</v>
      </c>
      <c r="AV4" s="7">
        <f t="shared" si="9"/>
        <v>1007.3579999999999</v>
      </c>
      <c r="AW4" s="7">
        <f t="shared" si="10"/>
        <v>1.8147707</v>
      </c>
      <c r="AX4" s="7">
        <f t="shared" si="11"/>
        <v>3.5517000999999997</v>
      </c>
      <c r="AY4" s="7">
        <f t="shared" si="12"/>
        <v>3.7455401999999998</v>
      </c>
      <c r="AZ4" s="10">
        <f t="shared" si="13"/>
        <v>39600</v>
      </c>
      <c r="BA4" s="2">
        <f t="shared" si="14"/>
        <v>2583.2865984374998</v>
      </c>
      <c r="BB4" s="2">
        <f t="shared" si="15"/>
        <v>6044.1479999999992</v>
      </c>
      <c r="BC4" s="13">
        <v>1</v>
      </c>
    </row>
    <row r="5" spans="1:55" x14ac:dyDescent="0.25">
      <c r="B5" s="10">
        <v>26693</v>
      </c>
      <c r="C5" s="10">
        <v>26692</v>
      </c>
      <c r="D5" s="10" t="s">
        <v>89</v>
      </c>
      <c r="E5" s="10">
        <v>2</v>
      </c>
      <c r="F5" s="10">
        <v>112</v>
      </c>
      <c r="G5" s="11">
        <v>0.15262999999999999</v>
      </c>
      <c r="H5" s="10">
        <v>12</v>
      </c>
      <c r="I5" s="10" t="s">
        <v>84</v>
      </c>
      <c r="J5" s="10">
        <v>1650</v>
      </c>
      <c r="K5" s="10">
        <v>36</v>
      </c>
      <c r="L5" s="11">
        <v>0.30525999999999998</v>
      </c>
      <c r="M5" s="11">
        <v>2981.06738</v>
      </c>
      <c r="N5" s="11">
        <v>0.16425000000000001</v>
      </c>
      <c r="O5" s="11">
        <v>4758.5478499999999</v>
      </c>
      <c r="P5" s="11">
        <v>24.42</v>
      </c>
      <c r="Q5" s="11">
        <v>7803.3237300000001</v>
      </c>
      <c r="R5" s="11">
        <v>1.18232</v>
      </c>
      <c r="S5" s="11">
        <v>12234.81055</v>
      </c>
      <c r="T5" s="11">
        <v>29.75</v>
      </c>
      <c r="U5" s="11">
        <v>5.94</v>
      </c>
      <c r="V5" s="11">
        <v>6884.5375999999997</v>
      </c>
      <c r="W5" s="11">
        <v>0.69540999999999997</v>
      </c>
      <c r="X5" s="11">
        <v>12266.337890000001</v>
      </c>
      <c r="Y5" s="11">
        <v>21.91</v>
      </c>
      <c r="Z5" s="11">
        <v>3539.2033700000002</v>
      </c>
      <c r="AA5" s="11">
        <v>0.71499000000000001</v>
      </c>
      <c r="AB5" s="11">
        <v>8873.5927699999993</v>
      </c>
      <c r="AC5" s="11">
        <v>13.66</v>
      </c>
      <c r="AD5" s="11">
        <v>21208.132809999999</v>
      </c>
      <c r="AE5" s="11">
        <v>3236.9973100000002</v>
      </c>
      <c r="AF5" s="11">
        <v>38133.289060000003</v>
      </c>
      <c r="AG5" s="11">
        <v>306.64544999999998</v>
      </c>
      <c r="AH5" s="10">
        <v>4950</v>
      </c>
      <c r="AI5" s="10">
        <v>9900</v>
      </c>
      <c r="AJ5" s="10">
        <v>6600</v>
      </c>
      <c r="AK5" s="10">
        <v>18150</v>
      </c>
      <c r="AL5" s="29"/>
      <c r="AM5" s="5">
        <f t="shared" si="0"/>
        <v>0.15262999999999999</v>
      </c>
      <c r="AN5" s="14">
        <f t="shared" si="1"/>
        <v>29.75</v>
      </c>
      <c r="AO5" s="14">
        <f t="shared" si="2"/>
        <v>4.5407424999999995</v>
      </c>
      <c r="AP5" s="10">
        <f t="shared" si="3"/>
        <v>4950</v>
      </c>
      <c r="AQ5" s="7">
        <f t="shared" si="4"/>
        <v>540.1886103631</v>
      </c>
      <c r="AR5" s="7">
        <f t="shared" si="5"/>
        <v>755.5184999999999</v>
      </c>
      <c r="AS5" s="7">
        <f t="shared" si="6"/>
        <v>2.0849257999999997</v>
      </c>
      <c r="AT5" s="13">
        <f t="shared" si="7"/>
        <v>6600</v>
      </c>
      <c r="AU5" s="7">
        <f t="shared" si="8"/>
        <v>1191.0213009099</v>
      </c>
      <c r="AV5" s="7">
        <f t="shared" si="9"/>
        <v>1007.3579999999999</v>
      </c>
      <c r="AW5" s="7">
        <f t="shared" si="10"/>
        <v>0.90662219999999993</v>
      </c>
      <c r="AX5" s="7">
        <f t="shared" si="11"/>
        <v>3.3441232999999997</v>
      </c>
      <c r="AY5" s="7">
        <f t="shared" si="12"/>
        <v>3.7272246</v>
      </c>
      <c r="AZ5" s="10">
        <f t="shared" si="13"/>
        <v>39600</v>
      </c>
      <c r="BA5" s="2">
        <f t="shared" si="14"/>
        <v>3236.9973107902997</v>
      </c>
      <c r="BB5" s="2">
        <f t="shared" si="15"/>
        <v>6044.1479999999992</v>
      </c>
      <c r="BC5" s="13">
        <v>1</v>
      </c>
    </row>
    <row r="6" spans="1:55" x14ac:dyDescent="0.25">
      <c r="B6" s="10">
        <v>26693</v>
      </c>
      <c r="C6" s="10">
        <v>40456</v>
      </c>
      <c r="D6" s="10" t="s">
        <v>86</v>
      </c>
      <c r="E6" s="10">
        <v>2</v>
      </c>
      <c r="F6" s="10">
        <v>112</v>
      </c>
      <c r="G6" s="11">
        <v>4.4299999999999999E-2</v>
      </c>
      <c r="H6" s="10">
        <v>12</v>
      </c>
      <c r="I6" s="10" t="s">
        <v>84</v>
      </c>
      <c r="J6" s="10">
        <v>1668</v>
      </c>
      <c r="K6" s="10">
        <v>26</v>
      </c>
      <c r="L6" s="11">
        <v>8.8599999999999998E-2</v>
      </c>
      <c r="M6" s="11">
        <v>994.37365999999997</v>
      </c>
      <c r="N6" s="11">
        <v>5.4199999999999998E-2</v>
      </c>
      <c r="O6" s="11">
        <v>3289.3195799999999</v>
      </c>
      <c r="P6" s="11">
        <v>27.04</v>
      </c>
      <c r="Q6" s="11">
        <v>2668.3603499999999</v>
      </c>
      <c r="R6" s="11">
        <v>0.39993000000000001</v>
      </c>
      <c r="S6" s="11">
        <v>9980.0498000000007</v>
      </c>
      <c r="T6" s="11">
        <v>29.75</v>
      </c>
      <c r="U6" s="11">
        <v>24.29</v>
      </c>
      <c r="V6" s="11">
        <v>2771.8166500000002</v>
      </c>
      <c r="W6" s="11">
        <v>0.27695999999999998</v>
      </c>
      <c r="X6" s="11">
        <v>7208.7729499999996</v>
      </c>
      <c r="Y6" s="11">
        <v>26.81</v>
      </c>
      <c r="Z6" s="11">
        <v>3550.2539099999999</v>
      </c>
      <c r="AA6" s="11">
        <v>0.70948</v>
      </c>
      <c r="AB6" s="11">
        <v>5113.8579099999997</v>
      </c>
      <c r="AC6" s="11">
        <v>18.61</v>
      </c>
      <c r="AD6" s="11">
        <v>9984.8046900000008</v>
      </c>
      <c r="AE6" s="11">
        <v>442.33127000000002</v>
      </c>
      <c r="AF6" s="11">
        <v>25592</v>
      </c>
      <c r="AG6" s="11">
        <v>19.527069999999998</v>
      </c>
      <c r="AH6" s="10">
        <v>5004</v>
      </c>
      <c r="AI6" s="10">
        <v>10008</v>
      </c>
      <c r="AJ6" s="10">
        <v>6672</v>
      </c>
      <c r="AK6" s="10">
        <v>18348</v>
      </c>
      <c r="AL6" s="29"/>
      <c r="AM6" s="5">
        <f t="shared" si="0"/>
        <v>4.4299999999999999E-2</v>
      </c>
      <c r="AN6" s="14">
        <f t="shared" si="1"/>
        <v>29.75</v>
      </c>
      <c r="AO6" s="14">
        <f t="shared" si="2"/>
        <v>1.317925</v>
      </c>
      <c r="AP6" s="10">
        <f t="shared" si="3"/>
        <v>5004</v>
      </c>
      <c r="AQ6" s="7">
        <f t="shared" si="4"/>
        <v>157.276248213</v>
      </c>
      <c r="AR6" s="7">
        <f t="shared" si="5"/>
        <v>221.6772</v>
      </c>
      <c r="AS6" s="7">
        <f t="shared" si="6"/>
        <v>0.82442299999999991</v>
      </c>
      <c r="AT6" s="13">
        <f t="shared" si="7"/>
        <v>6672</v>
      </c>
      <c r="AU6" s="7">
        <f t="shared" si="8"/>
        <v>118.20836350499999</v>
      </c>
      <c r="AV6" s="7">
        <f t="shared" si="9"/>
        <v>295.56959999999998</v>
      </c>
      <c r="AW6" s="7">
        <f t="shared" si="10"/>
        <v>1.076047</v>
      </c>
      <c r="AX6" s="7">
        <f t="shared" si="11"/>
        <v>1.1876829999999998</v>
      </c>
      <c r="AY6" s="7">
        <f t="shared" si="12"/>
        <v>1.197872</v>
      </c>
      <c r="AZ6" s="10">
        <f t="shared" si="13"/>
        <v>40032</v>
      </c>
      <c r="BA6" s="2">
        <f t="shared" si="14"/>
        <v>442.326847767</v>
      </c>
      <c r="BB6" s="2">
        <f t="shared" si="15"/>
        <v>1773.4176</v>
      </c>
      <c r="BC6" s="13">
        <v>1</v>
      </c>
    </row>
    <row r="7" spans="1:55" x14ac:dyDescent="0.25">
      <c r="B7" s="10">
        <v>32510</v>
      </c>
      <c r="C7" s="10">
        <v>32511</v>
      </c>
      <c r="D7" s="10" t="s">
        <v>87</v>
      </c>
      <c r="E7" s="10">
        <v>2</v>
      </c>
      <c r="F7" s="10">
        <v>112</v>
      </c>
      <c r="G7" s="11">
        <v>0.34993999999999997</v>
      </c>
      <c r="H7" s="10">
        <v>12</v>
      </c>
      <c r="I7" s="10" t="s">
        <v>84</v>
      </c>
      <c r="J7" s="10">
        <v>1668</v>
      </c>
      <c r="K7" s="10">
        <v>26</v>
      </c>
      <c r="L7" s="11">
        <v>0.69987999999999995</v>
      </c>
      <c r="M7" s="11">
        <v>922.84613000000002</v>
      </c>
      <c r="N7" s="11">
        <v>5.0299999999999997E-2</v>
      </c>
      <c r="O7" s="11">
        <v>1537.3364300000001</v>
      </c>
      <c r="P7" s="11">
        <v>27.85</v>
      </c>
      <c r="Q7" s="11">
        <v>3264.41797</v>
      </c>
      <c r="R7" s="11">
        <v>0.48926999999999998</v>
      </c>
      <c r="S7" s="11">
        <v>5057.1826199999996</v>
      </c>
      <c r="T7" s="11">
        <v>29.75</v>
      </c>
      <c r="U7" s="11">
        <v>21.44</v>
      </c>
      <c r="V7" s="11">
        <v>2057.42139</v>
      </c>
      <c r="W7" s="11">
        <v>0.20558000000000001</v>
      </c>
      <c r="X7" s="11">
        <v>3865.1157199999998</v>
      </c>
      <c r="Y7" s="11">
        <v>27.74</v>
      </c>
      <c r="Z7" s="11">
        <v>696.55249000000003</v>
      </c>
      <c r="AA7" s="11">
        <v>0.13919999999999999</v>
      </c>
      <c r="AB7" s="11">
        <v>2193.2099600000001</v>
      </c>
      <c r="AC7" s="11">
        <v>27.73</v>
      </c>
      <c r="AD7" s="11">
        <v>6941.2377900000001</v>
      </c>
      <c r="AE7" s="11">
        <v>2429.0207500000001</v>
      </c>
      <c r="AF7" s="11">
        <v>12652.844730000001</v>
      </c>
      <c r="AG7" s="11">
        <v>99.621690000000001</v>
      </c>
      <c r="AH7" s="10">
        <v>5004</v>
      </c>
      <c r="AI7" s="10">
        <v>10008</v>
      </c>
      <c r="AJ7" s="10">
        <v>6672</v>
      </c>
      <c r="AK7" s="10">
        <v>18348</v>
      </c>
      <c r="AL7" s="29"/>
      <c r="AM7" s="5">
        <f t="shared" si="0"/>
        <v>0.34993999999999997</v>
      </c>
      <c r="AN7" s="14">
        <f t="shared" si="1"/>
        <v>29.75</v>
      </c>
      <c r="AO7" s="14">
        <f t="shared" si="2"/>
        <v>10.410715</v>
      </c>
      <c r="AP7" s="10">
        <f t="shared" si="3"/>
        <v>5004</v>
      </c>
      <c r="AQ7" s="7">
        <f t="shared" si="4"/>
        <v>243.7515783506</v>
      </c>
      <c r="AR7" s="7">
        <f t="shared" si="5"/>
        <v>1751.0997599999998</v>
      </c>
      <c r="AS7" s="7">
        <f t="shared" si="6"/>
        <v>9.7038361999999996</v>
      </c>
      <c r="AT7" s="13">
        <f t="shared" si="7"/>
        <v>6672</v>
      </c>
      <c r="AU7" s="7">
        <f t="shared" si="8"/>
        <v>1142.3504244218</v>
      </c>
      <c r="AV7" s="7">
        <f t="shared" si="9"/>
        <v>2334.7996799999996</v>
      </c>
      <c r="AW7" s="7">
        <f t="shared" si="10"/>
        <v>7.5027135999999999</v>
      </c>
      <c r="AX7" s="7">
        <f t="shared" si="11"/>
        <v>9.7073355999999986</v>
      </c>
      <c r="AY7" s="7">
        <f t="shared" si="12"/>
        <v>9.7458290000000005</v>
      </c>
      <c r="AZ7" s="10">
        <f t="shared" si="13"/>
        <v>40032</v>
      </c>
      <c r="BA7" s="2">
        <f t="shared" si="14"/>
        <v>2429.0167522326001</v>
      </c>
      <c r="BB7" s="2">
        <f t="shared" si="15"/>
        <v>14008.798079999999</v>
      </c>
      <c r="BC7" s="13">
        <v>1</v>
      </c>
    </row>
    <row r="8" spans="1:55" x14ac:dyDescent="0.25">
      <c r="B8" s="10">
        <v>32510</v>
      </c>
      <c r="C8" s="10">
        <v>32512</v>
      </c>
      <c r="D8" s="10" t="s">
        <v>90</v>
      </c>
      <c r="E8" s="10">
        <v>2</v>
      </c>
      <c r="F8" s="10">
        <v>112</v>
      </c>
      <c r="G8" s="11">
        <v>0.22089</v>
      </c>
      <c r="H8" s="10">
        <v>12</v>
      </c>
      <c r="I8" s="10" t="s">
        <v>84</v>
      </c>
      <c r="J8" s="10">
        <v>1668</v>
      </c>
      <c r="K8" s="10">
        <v>26</v>
      </c>
      <c r="L8" s="11">
        <v>0.44178000000000001</v>
      </c>
      <c r="M8" s="11">
        <v>634.34640000000002</v>
      </c>
      <c r="N8" s="11">
        <v>3.4569999999999997E-2</v>
      </c>
      <c r="O8" s="11">
        <v>1580.89465</v>
      </c>
      <c r="P8" s="11">
        <v>27.06</v>
      </c>
      <c r="Q8" s="11">
        <v>2052.0844699999998</v>
      </c>
      <c r="R8" s="11">
        <v>0.30757000000000001</v>
      </c>
      <c r="S8" s="11">
        <v>5979.8188499999997</v>
      </c>
      <c r="T8" s="11">
        <v>29.75</v>
      </c>
      <c r="U8" s="11">
        <v>26.15</v>
      </c>
      <c r="V8" s="11">
        <v>1793.64282</v>
      </c>
      <c r="W8" s="11">
        <v>0.17921999999999999</v>
      </c>
      <c r="X8" s="11">
        <v>3981.6626000000001</v>
      </c>
      <c r="Y8" s="11">
        <v>26.92</v>
      </c>
      <c r="Z8" s="11">
        <v>1647.8489999999999</v>
      </c>
      <c r="AA8" s="11">
        <v>0.32930999999999999</v>
      </c>
      <c r="AB8" s="11">
        <v>2603.50488</v>
      </c>
      <c r="AC8" s="11">
        <v>26.47</v>
      </c>
      <c r="AD8" s="11">
        <v>6127.9228499999999</v>
      </c>
      <c r="AE8" s="11">
        <v>1353.6086399999999</v>
      </c>
      <c r="AF8" s="11">
        <v>14145.880859999999</v>
      </c>
      <c r="AG8" s="11">
        <v>50.981389999999998</v>
      </c>
      <c r="AH8" s="10">
        <v>5004</v>
      </c>
      <c r="AI8" s="10">
        <v>10008</v>
      </c>
      <c r="AJ8" s="10">
        <v>6672</v>
      </c>
      <c r="AK8" s="10">
        <v>18348</v>
      </c>
      <c r="AL8" s="29"/>
      <c r="AM8" s="5">
        <f t="shared" si="0"/>
        <v>0.22089</v>
      </c>
      <c r="AN8" s="14">
        <f t="shared" si="1"/>
        <v>29.75</v>
      </c>
      <c r="AO8" s="14">
        <f t="shared" si="2"/>
        <v>6.5714775000000003</v>
      </c>
      <c r="AP8" s="10">
        <f t="shared" si="3"/>
        <v>5004</v>
      </c>
      <c r="AQ8" s="7">
        <f t="shared" si="4"/>
        <v>363.99336561000001</v>
      </c>
      <c r="AR8" s="7">
        <f t="shared" si="5"/>
        <v>1105.33356</v>
      </c>
      <c r="AS8" s="7">
        <f t="shared" si="6"/>
        <v>5.8469582999999998</v>
      </c>
      <c r="AT8" s="13">
        <f t="shared" si="7"/>
        <v>6672</v>
      </c>
      <c r="AU8" s="7">
        <f t="shared" si="8"/>
        <v>453.28493857829994</v>
      </c>
      <c r="AV8" s="7">
        <f t="shared" si="9"/>
        <v>1473.77808</v>
      </c>
      <c r="AW8" s="7">
        <f t="shared" si="10"/>
        <v>5.7762734999999994</v>
      </c>
      <c r="AX8" s="7">
        <f t="shared" si="11"/>
        <v>5.9463588000000005</v>
      </c>
      <c r="AY8" s="7">
        <f t="shared" si="12"/>
        <v>5.9772834000000001</v>
      </c>
      <c r="AZ8" s="10">
        <f t="shared" si="13"/>
        <v>40032</v>
      </c>
      <c r="BA8" s="2">
        <f t="shared" si="14"/>
        <v>1353.5968783364999</v>
      </c>
      <c r="BB8" s="2">
        <f t="shared" si="15"/>
        <v>8842.6684800000003</v>
      </c>
      <c r="BC8" s="13">
        <v>1</v>
      </c>
    </row>
    <row r="9" spans="1:55" x14ac:dyDescent="0.25">
      <c r="B9" s="10">
        <v>32511</v>
      </c>
      <c r="C9" s="10">
        <v>20350</v>
      </c>
      <c r="D9" s="10" t="s">
        <v>83</v>
      </c>
      <c r="E9" s="10">
        <v>2</v>
      </c>
      <c r="F9" s="10">
        <v>112</v>
      </c>
      <c r="G9" s="11">
        <v>0.40589999999999998</v>
      </c>
      <c r="H9" s="10">
        <v>12</v>
      </c>
      <c r="I9" s="10" t="s">
        <v>84</v>
      </c>
      <c r="J9" s="10">
        <v>1668</v>
      </c>
      <c r="K9" s="10">
        <v>26</v>
      </c>
      <c r="L9" s="11">
        <v>0.81179999999999997</v>
      </c>
      <c r="M9" s="11">
        <v>1238.5183099999999</v>
      </c>
      <c r="N9" s="11">
        <v>6.7500000000000004E-2</v>
      </c>
      <c r="O9" s="11">
        <v>1949.8362999999999</v>
      </c>
      <c r="P9" s="11">
        <v>28.25</v>
      </c>
      <c r="Q9" s="11">
        <v>3819.5712899999999</v>
      </c>
      <c r="R9" s="11">
        <v>0.57247999999999999</v>
      </c>
      <c r="S9" s="11">
        <v>5900.8168900000001</v>
      </c>
      <c r="T9" s="11">
        <v>29.75</v>
      </c>
      <c r="U9" s="11">
        <v>20.85</v>
      </c>
      <c r="V9" s="11">
        <v>2517.54468</v>
      </c>
      <c r="W9" s="11">
        <v>0.25155</v>
      </c>
      <c r="X9" s="11">
        <v>4533.9458000000004</v>
      </c>
      <c r="Y9" s="11">
        <v>28.12</v>
      </c>
      <c r="Z9" s="11">
        <v>945.82910000000004</v>
      </c>
      <c r="AA9" s="11">
        <v>0.18901000000000001</v>
      </c>
      <c r="AB9" s="11">
        <v>2925.9545899999998</v>
      </c>
      <c r="AC9" s="11">
        <v>28.1</v>
      </c>
      <c r="AD9" s="11">
        <v>8521.4628900000007</v>
      </c>
      <c r="AE9" s="11">
        <v>3458.8620599999999</v>
      </c>
      <c r="AF9" s="11">
        <v>15310.55371</v>
      </c>
      <c r="AG9" s="11">
        <v>142.15521000000001</v>
      </c>
      <c r="AH9" s="10">
        <v>5004</v>
      </c>
      <c r="AI9" s="10">
        <v>10008</v>
      </c>
      <c r="AJ9" s="10">
        <v>6672</v>
      </c>
      <c r="AK9" s="10">
        <v>18348</v>
      </c>
      <c r="AL9" s="29"/>
      <c r="AM9" s="5">
        <f t="shared" si="0"/>
        <v>0.40589999999999998</v>
      </c>
      <c r="AN9" s="14">
        <f t="shared" si="1"/>
        <v>29.75</v>
      </c>
      <c r="AO9" s="14">
        <f t="shared" si="2"/>
        <v>12.075524999999999</v>
      </c>
      <c r="AP9" s="10">
        <f t="shared" si="3"/>
        <v>5004</v>
      </c>
      <c r="AQ9" s="7">
        <f t="shared" si="4"/>
        <v>383.91203168999999</v>
      </c>
      <c r="AR9" s="7">
        <f t="shared" si="5"/>
        <v>2031.1235999999999</v>
      </c>
      <c r="AS9" s="7">
        <f t="shared" si="6"/>
        <v>11.40579</v>
      </c>
      <c r="AT9" s="13">
        <f t="shared" si="7"/>
        <v>6672</v>
      </c>
      <c r="AU9" s="7">
        <f t="shared" si="8"/>
        <v>1550.363986611</v>
      </c>
      <c r="AV9" s="7">
        <f t="shared" si="9"/>
        <v>2708.1648</v>
      </c>
      <c r="AW9" s="7">
        <f t="shared" si="10"/>
        <v>8.4630150000000004</v>
      </c>
      <c r="AX9" s="7">
        <f t="shared" si="11"/>
        <v>11.413907999999999</v>
      </c>
      <c r="AY9" s="7">
        <f t="shared" si="12"/>
        <v>11.466675</v>
      </c>
      <c r="AZ9" s="10">
        <f t="shared" si="13"/>
        <v>40032</v>
      </c>
      <c r="BA9" s="2">
        <f t="shared" si="14"/>
        <v>3458.8617870510002</v>
      </c>
      <c r="BB9" s="2">
        <f t="shared" si="15"/>
        <v>16248.988799999999</v>
      </c>
      <c r="BC9" s="13">
        <v>1</v>
      </c>
    </row>
    <row r="10" spans="1:55" x14ac:dyDescent="0.25">
      <c r="B10" s="10">
        <v>32511</v>
      </c>
      <c r="C10" s="10">
        <v>32510</v>
      </c>
      <c r="D10" s="10" t="s">
        <v>87</v>
      </c>
      <c r="E10" s="10">
        <v>2</v>
      </c>
      <c r="F10" s="10">
        <v>112</v>
      </c>
      <c r="G10" s="11">
        <v>0.34993999999999997</v>
      </c>
      <c r="H10" s="10">
        <v>12</v>
      </c>
      <c r="I10" s="10" t="s">
        <v>84</v>
      </c>
      <c r="J10" s="10">
        <v>1668</v>
      </c>
      <c r="K10" s="10">
        <v>26</v>
      </c>
      <c r="L10" s="11">
        <v>0.69987999999999995</v>
      </c>
      <c r="M10" s="11">
        <v>614.49030000000005</v>
      </c>
      <c r="N10" s="11">
        <v>3.3489999999999999E-2</v>
      </c>
      <c r="O10" s="11">
        <v>1537.3364300000001</v>
      </c>
      <c r="P10" s="11">
        <v>27.86</v>
      </c>
      <c r="Q10" s="11">
        <v>1792.76477</v>
      </c>
      <c r="R10" s="11">
        <v>0.26869999999999999</v>
      </c>
      <c r="S10" s="11">
        <v>5057.1826199999996</v>
      </c>
      <c r="T10" s="11">
        <v>29.75</v>
      </c>
      <c r="U10" s="11">
        <v>27.33</v>
      </c>
      <c r="V10" s="11">
        <v>1807.69434</v>
      </c>
      <c r="W10" s="11">
        <v>0.18062</v>
      </c>
      <c r="X10" s="11">
        <v>3865.1157199999998</v>
      </c>
      <c r="Y10" s="11">
        <v>27.76</v>
      </c>
      <c r="Z10" s="11">
        <v>1496.65759</v>
      </c>
      <c r="AA10" s="11">
        <v>0.29909000000000002</v>
      </c>
      <c r="AB10" s="11">
        <v>2193.2099600000001</v>
      </c>
      <c r="AC10" s="11">
        <v>27.48</v>
      </c>
      <c r="AD10" s="11">
        <v>5711.6069299999999</v>
      </c>
      <c r="AE10" s="11">
        <v>1998.7230199999999</v>
      </c>
      <c r="AF10" s="11">
        <v>12652.844730000001</v>
      </c>
      <c r="AG10" s="11">
        <v>72.520110000000003</v>
      </c>
      <c r="AH10" s="10">
        <v>5004</v>
      </c>
      <c r="AI10" s="10">
        <v>10008</v>
      </c>
      <c r="AJ10" s="10">
        <v>6672</v>
      </c>
      <c r="AK10" s="10">
        <v>18348</v>
      </c>
      <c r="AL10" s="29"/>
      <c r="AM10" s="5">
        <f t="shared" si="0"/>
        <v>0.34993999999999997</v>
      </c>
      <c r="AN10" s="14">
        <f t="shared" si="1"/>
        <v>29.75</v>
      </c>
      <c r="AO10" s="14">
        <f t="shared" si="2"/>
        <v>10.410715</v>
      </c>
      <c r="AP10" s="10">
        <f t="shared" si="3"/>
        <v>5004</v>
      </c>
      <c r="AQ10" s="7">
        <f t="shared" si="4"/>
        <v>523.74035704459993</v>
      </c>
      <c r="AR10" s="7">
        <f t="shared" si="5"/>
        <v>1751.0997599999998</v>
      </c>
      <c r="AS10" s="7">
        <f t="shared" si="6"/>
        <v>9.6163511999999987</v>
      </c>
      <c r="AT10" s="13">
        <f t="shared" si="7"/>
        <v>6672</v>
      </c>
      <c r="AU10" s="7">
        <f t="shared" si="8"/>
        <v>627.36010361379999</v>
      </c>
      <c r="AV10" s="7">
        <f t="shared" si="9"/>
        <v>2334.7996799999996</v>
      </c>
      <c r="AW10" s="7">
        <f t="shared" si="10"/>
        <v>9.5638601999999988</v>
      </c>
      <c r="AX10" s="7">
        <f t="shared" si="11"/>
        <v>9.7143344000000003</v>
      </c>
      <c r="AY10" s="7">
        <f t="shared" si="12"/>
        <v>9.7493283999999996</v>
      </c>
      <c r="AZ10" s="10">
        <f t="shared" si="13"/>
        <v>40032</v>
      </c>
      <c r="BA10" s="2">
        <f t="shared" si="14"/>
        <v>1998.7197290841998</v>
      </c>
      <c r="BB10" s="2">
        <f t="shared" si="15"/>
        <v>14008.798079999999</v>
      </c>
      <c r="BC10" s="13">
        <v>1</v>
      </c>
    </row>
    <row r="11" spans="1:55" x14ac:dyDescent="0.25">
      <c r="B11" s="10">
        <v>32512</v>
      </c>
      <c r="C11" s="10">
        <v>32510</v>
      </c>
      <c r="D11" s="10" t="s">
        <v>90</v>
      </c>
      <c r="E11" s="10">
        <v>2</v>
      </c>
      <c r="F11" s="10">
        <v>112</v>
      </c>
      <c r="G11" s="11">
        <v>0.22089</v>
      </c>
      <c r="H11" s="10">
        <v>12</v>
      </c>
      <c r="I11" s="10" t="s">
        <v>84</v>
      </c>
      <c r="J11" s="10">
        <v>1668</v>
      </c>
      <c r="K11" s="10">
        <v>26</v>
      </c>
      <c r="L11" s="11">
        <v>0.44178000000000001</v>
      </c>
      <c r="M11" s="11">
        <v>946.54827999999998</v>
      </c>
      <c r="N11" s="11">
        <v>5.1589999999999997E-2</v>
      </c>
      <c r="O11" s="11">
        <v>1580.89465</v>
      </c>
      <c r="P11" s="11">
        <v>27.04</v>
      </c>
      <c r="Q11" s="11">
        <v>3927.7343799999999</v>
      </c>
      <c r="R11" s="11">
        <v>0.58869000000000005</v>
      </c>
      <c r="S11" s="11">
        <v>5979.8188499999997</v>
      </c>
      <c r="T11" s="11">
        <v>29.75</v>
      </c>
      <c r="U11" s="11">
        <v>17.649999999999999</v>
      </c>
      <c r="V11" s="11">
        <v>2188.0197800000001</v>
      </c>
      <c r="W11" s="11">
        <v>0.21862999999999999</v>
      </c>
      <c r="X11" s="11">
        <v>3981.6626000000001</v>
      </c>
      <c r="Y11" s="11">
        <v>26.88</v>
      </c>
      <c r="Z11" s="11">
        <v>955.65588000000002</v>
      </c>
      <c r="AA11" s="11">
        <v>0.19098000000000001</v>
      </c>
      <c r="AB11" s="11">
        <v>2603.50488</v>
      </c>
      <c r="AC11" s="11">
        <v>26.8</v>
      </c>
      <c r="AD11" s="11">
        <v>8017.9584999999997</v>
      </c>
      <c r="AE11" s="11">
        <v>1771.1021699999999</v>
      </c>
      <c r="AF11" s="11">
        <v>14145.880859999999</v>
      </c>
      <c r="AG11" s="11">
        <v>82.745750000000001</v>
      </c>
      <c r="AH11" s="10">
        <v>5004</v>
      </c>
      <c r="AI11" s="10">
        <v>10008</v>
      </c>
      <c r="AJ11" s="10">
        <v>6672</v>
      </c>
      <c r="AK11" s="10">
        <v>18348</v>
      </c>
      <c r="AL11" s="29"/>
      <c r="AM11" s="5">
        <f t="shared" si="0"/>
        <v>0.22089</v>
      </c>
      <c r="AN11" s="14">
        <f t="shared" si="1"/>
        <v>29.75</v>
      </c>
      <c r="AO11" s="14">
        <f t="shared" si="2"/>
        <v>6.5714775000000003</v>
      </c>
      <c r="AP11" s="10">
        <f t="shared" si="3"/>
        <v>5004</v>
      </c>
      <c r="AQ11" s="7">
        <f t="shared" si="4"/>
        <v>211.09482733320002</v>
      </c>
      <c r="AR11" s="7">
        <f t="shared" si="5"/>
        <v>1105.33356</v>
      </c>
      <c r="AS11" s="7">
        <f t="shared" si="6"/>
        <v>5.9198520000000006</v>
      </c>
      <c r="AT11" s="13">
        <f t="shared" si="7"/>
        <v>6672</v>
      </c>
      <c r="AU11" s="7">
        <f t="shared" si="8"/>
        <v>867.59724719819997</v>
      </c>
      <c r="AV11" s="7">
        <f t="shared" si="9"/>
        <v>1473.77808</v>
      </c>
      <c r="AW11" s="7">
        <f t="shared" si="10"/>
        <v>3.8987084999999997</v>
      </c>
      <c r="AX11" s="7">
        <f t="shared" si="11"/>
        <v>5.9375232000000002</v>
      </c>
      <c r="AY11" s="7">
        <f t="shared" si="12"/>
        <v>5.9728655999999996</v>
      </c>
      <c r="AZ11" s="10">
        <f t="shared" si="13"/>
        <v>40032</v>
      </c>
      <c r="BA11" s="2">
        <f t="shared" si="14"/>
        <v>1771.086853065</v>
      </c>
      <c r="BB11" s="2">
        <f t="shared" si="15"/>
        <v>8842.6684800000003</v>
      </c>
      <c r="BC11" s="13">
        <v>1</v>
      </c>
    </row>
    <row r="12" spans="1:55" x14ac:dyDescent="0.25">
      <c r="B12" s="10">
        <v>32512</v>
      </c>
      <c r="C12" s="10">
        <v>32513</v>
      </c>
      <c r="D12" s="10" t="s">
        <v>88</v>
      </c>
      <c r="E12" s="10">
        <v>2</v>
      </c>
      <c r="F12" s="10">
        <v>112</v>
      </c>
      <c r="G12" s="11">
        <v>0.40443000000000001</v>
      </c>
      <c r="H12" s="10">
        <v>12</v>
      </c>
      <c r="I12" s="10" t="s">
        <v>84</v>
      </c>
      <c r="J12" s="10">
        <v>1668</v>
      </c>
      <c r="K12" s="10">
        <v>26</v>
      </c>
      <c r="L12" s="11">
        <v>0.80886000000000002</v>
      </c>
      <c r="M12" s="11">
        <v>384.86349999999999</v>
      </c>
      <c r="N12" s="11">
        <v>2.0979999999999999E-2</v>
      </c>
      <c r="O12" s="11">
        <v>1041.0162399999999</v>
      </c>
      <c r="P12" s="11">
        <v>28.2</v>
      </c>
      <c r="Q12" s="11">
        <v>1539.59692</v>
      </c>
      <c r="R12" s="11">
        <v>0.23075000000000001</v>
      </c>
      <c r="S12" s="11">
        <v>4883.1303699999999</v>
      </c>
      <c r="T12" s="11">
        <v>29.75</v>
      </c>
      <c r="U12" s="11">
        <v>27.84</v>
      </c>
      <c r="V12" s="11">
        <v>1300.4458</v>
      </c>
      <c r="W12" s="11">
        <v>0.12994</v>
      </c>
      <c r="X12" s="11">
        <v>2860.4812000000002</v>
      </c>
      <c r="Y12" s="11">
        <v>28.14</v>
      </c>
      <c r="Z12" s="11">
        <v>1341.54907</v>
      </c>
      <c r="AA12" s="11">
        <v>0.2681</v>
      </c>
      <c r="AB12" s="11">
        <v>2026.90417</v>
      </c>
      <c r="AC12" s="11">
        <v>27.91</v>
      </c>
      <c r="AD12" s="11">
        <v>4566.4550799999997</v>
      </c>
      <c r="AE12" s="11">
        <v>1846.81152</v>
      </c>
      <c r="AF12" s="11">
        <v>10811.532230000001</v>
      </c>
      <c r="AG12" s="11">
        <v>66.014970000000005</v>
      </c>
      <c r="AH12" s="10">
        <v>5004</v>
      </c>
      <c r="AI12" s="10">
        <v>10008</v>
      </c>
      <c r="AJ12" s="10">
        <v>6672</v>
      </c>
      <c r="AK12" s="10">
        <v>18348</v>
      </c>
      <c r="AL12" s="29"/>
      <c r="AM12" s="5">
        <f t="shared" si="0"/>
        <v>0.40443000000000001</v>
      </c>
      <c r="AN12" s="14">
        <f t="shared" si="1"/>
        <v>29.75</v>
      </c>
      <c r="AO12" s="14">
        <f t="shared" si="2"/>
        <v>12.0317925</v>
      </c>
      <c r="AP12" s="10">
        <f t="shared" si="3"/>
        <v>5004</v>
      </c>
      <c r="AQ12" s="7">
        <f t="shared" si="4"/>
        <v>542.56269038009998</v>
      </c>
      <c r="AR12" s="7">
        <f t="shared" si="5"/>
        <v>2023.7677200000001</v>
      </c>
      <c r="AS12" s="7">
        <f t="shared" si="6"/>
        <v>11.287641300000001</v>
      </c>
      <c r="AT12" s="13">
        <f t="shared" si="7"/>
        <v>6672</v>
      </c>
      <c r="AU12" s="7">
        <f t="shared" si="8"/>
        <v>622.65918235560002</v>
      </c>
      <c r="AV12" s="7">
        <f t="shared" si="9"/>
        <v>2698.3569600000001</v>
      </c>
      <c r="AW12" s="7">
        <f t="shared" si="10"/>
        <v>11.2593312</v>
      </c>
      <c r="AX12" s="7">
        <f t="shared" si="11"/>
        <v>11.380660200000001</v>
      </c>
      <c r="AY12" s="7">
        <f t="shared" si="12"/>
        <v>11.404926</v>
      </c>
      <c r="AZ12" s="10">
        <f t="shared" si="13"/>
        <v>40032</v>
      </c>
      <c r="BA12" s="2">
        <f t="shared" si="14"/>
        <v>1846.8114280043999</v>
      </c>
      <c r="BB12" s="2">
        <f t="shared" si="15"/>
        <v>16190.14176</v>
      </c>
      <c r="BC12" s="13">
        <v>1</v>
      </c>
    </row>
    <row r="13" spans="1:55" x14ac:dyDescent="0.25">
      <c r="B13" s="10">
        <v>32513</v>
      </c>
      <c r="C13" s="10">
        <v>32512</v>
      </c>
      <c r="D13" s="10" t="s">
        <v>88</v>
      </c>
      <c r="E13" s="10">
        <v>2</v>
      </c>
      <c r="F13" s="10">
        <v>112</v>
      </c>
      <c r="G13" s="11">
        <v>0.40443000000000001</v>
      </c>
      <c r="H13" s="10">
        <v>12</v>
      </c>
      <c r="I13" s="10" t="s">
        <v>84</v>
      </c>
      <c r="J13" s="10">
        <v>1668</v>
      </c>
      <c r="K13" s="10">
        <v>26</v>
      </c>
      <c r="L13" s="11">
        <v>0.80886000000000002</v>
      </c>
      <c r="M13" s="11">
        <v>656.15277000000003</v>
      </c>
      <c r="N13" s="11">
        <v>3.576E-2</v>
      </c>
      <c r="O13" s="11">
        <v>1041.0162399999999</v>
      </c>
      <c r="P13" s="11">
        <v>28.2</v>
      </c>
      <c r="Q13" s="11">
        <v>3343.5331999999999</v>
      </c>
      <c r="R13" s="11">
        <v>0.50112999999999996</v>
      </c>
      <c r="S13" s="11">
        <v>4883.1303699999999</v>
      </c>
      <c r="T13" s="11">
        <v>29.75</v>
      </c>
      <c r="U13" s="11">
        <v>22.06</v>
      </c>
      <c r="V13" s="11">
        <v>1560.0354</v>
      </c>
      <c r="W13" s="11">
        <v>0.15587999999999999</v>
      </c>
      <c r="X13" s="11">
        <v>2860.4812000000002</v>
      </c>
      <c r="Y13" s="11">
        <v>28.12</v>
      </c>
      <c r="Z13" s="11">
        <v>685.35509999999999</v>
      </c>
      <c r="AA13" s="11">
        <v>0.13696</v>
      </c>
      <c r="AB13" s="11">
        <v>2026.90417</v>
      </c>
      <c r="AC13" s="11">
        <v>28.09</v>
      </c>
      <c r="AD13" s="11">
        <v>6245.0766599999997</v>
      </c>
      <c r="AE13" s="11">
        <v>2525.6962899999999</v>
      </c>
      <c r="AF13" s="11">
        <v>10811.532230000001</v>
      </c>
      <c r="AG13" s="11">
        <v>103.01220000000001</v>
      </c>
      <c r="AH13" s="10">
        <v>5004</v>
      </c>
      <c r="AI13" s="10">
        <v>10008</v>
      </c>
      <c r="AJ13" s="10">
        <v>6672</v>
      </c>
      <c r="AK13" s="10">
        <v>18348</v>
      </c>
      <c r="AL13" s="29"/>
      <c r="AM13" s="5">
        <f t="shared" si="0"/>
        <v>0.40443000000000001</v>
      </c>
      <c r="AN13" s="14">
        <f t="shared" si="1"/>
        <v>29.75</v>
      </c>
      <c r="AO13" s="14">
        <f t="shared" si="2"/>
        <v>12.0317925</v>
      </c>
      <c r="AP13" s="10">
        <f t="shared" si="3"/>
        <v>5004</v>
      </c>
      <c r="AQ13" s="7">
        <f t="shared" si="4"/>
        <v>277.17816309300002</v>
      </c>
      <c r="AR13" s="7">
        <f t="shared" si="5"/>
        <v>2023.7677200000001</v>
      </c>
      <c r="AS13" s="7">
        <f t="shared" si="6"/>
        <v>11.3604387</v>
      </c>
      <c r="AT13" s="13">
        <f t="shared" si="7"/>
        <v>6672</v>
      </c>
      <c r="AU13" s="7">
        <f t="shared" si="8"/>
        <v>1352.2251320759999</v>
      </c>
      <c r="AV13" s="7">
        <f t="shared" si="9"/>
        <v>2698.3569600000001</v>
      </c>
      <c r="AW13" s="7">
        <f t="shared" si="10"/>
        <v>8.921725799999999</v>
      </c>
      <c r="AX13" s="7">
        <f t="shared" si="11"/>
        <v>11.372571600000001</v>
      </c>
      <c r="AY13" s="7">
        <f t="shared" si="12"/>
        <v>11.404926</v>
      </c>
      <c r="AZ13" s="10">
        <f t="shared" si="13"/>
        <v>40032</v>
      </c>
      <c r="BA13" s="2">
        <f t="shared" si="14"/>
        <v>2525.6963536038002</v>
      </c>
      <c r="BB13" s="2">
        <f t="shared" si="15"/>
        <v>16190.14176</v>
      </c>
      <c r="BC13" s="13">
        <v>1</v>
      </c>
    </row>
    <row r="14" spans="1:55" x14ac:dyDescent="0.25">
      <c r="B14" s="10">
        <v>40456</v>
      </c>
      <c r="C14" s="10">
        <v>20350</v>
      </c>
      <c r="D14" s="10" t="s">
        <v>85</v>
      </c>
      <c r="E14" s="10">
        <v>2</v>
      </c>
      <c r="F14" s="10">
        <v>112</v>
      </c>
      <c r="G14" s="11">
        <v>5.7689999999999998E-2</v>
      </c>
      <c r="H14" s="10">
        <v>12</v>
      </c>
      <c r="I14" s="10" t="s">
        <v>84</v>
      </c>
      <c r="J14" s="10">
        <v>1668</v>
      </c>
      <c r="K14" s="10">
        <v>26</v>
      </c>
      <c r="L14" s="11">
        <v>0.11538</v>
      </c>
      <c r="M14" s="11">
        <v>1014.24945</v>
      </c>
      <c r="N14" s="11">
        <v>5.5280000000000003E-2</v>
      </c>
      <c r="O14" s="11">
        <v>3075.5766600000002</v>
      </c>
      <c r="P14" s="11">
        <v>27.04</v>
      </c>
      <c r="Q14" s="11">
        <v>2729.6491700000001</v>
      </c>
      <c r="R14" s="11">
        <v>0.40911999999999998</v>
      </c>
      <c r="S14" s="11">
        <v>9674.2392600000003</v>
      </c>
      <c r="T14" s="11">
        <v>29.75</v>
      </c>
      <c r="U14" s="11">
        <v>23.63</v>
      </c>
      <c r="V14" s="11">
        <v>2823.8066399999998</v>
      </c>
      <c r="W14" s="11">
        <v>0.28215000000000001</v>
      </c>
      <c r="X14" s="11">
        <v>6841.7050799999997</v>
      </c>
      <c r="Y14" s="11">
        <v>26.81</v>
      </c>
      <c r="Z14" s="11">
        <v>3582.9255400000002</v>
      </c>
      <c r="AA14" s="11">
        <v>0.71601000000000004</v>
      </c>
      <c r="AB14" s="11">
        <v>4972.53125</v>
      </c>
      <c r="AC14" s="11">
        <v>18.53</v>
      </c>
      <c r="AD14" s="11">
        <v>10150.630859999999</v>
      </c>
      <c r="AE14" s="11">
        <v>585.58983999999998</v>
      </c>
      <c r="AF14" s="11">
        <v>24564.052729999999</v>
      </c>
      <c r="AG14" s="11">
        <v>26.059159999999999</v>
      </c>
      <c r="AH14" s="10">
        <v>5004</v>
      </c>
      <c r="AI14" s="10">
        <v>10008</v>
      </c>
      <c r="AJ14" s="10">
        <v>6672</v>
      </c>
      <c r="AK14" s="10">
        <v>18348</v>
      </c>
      <c r="AM14" s="5">
        <f t="shared" si="0"/>
        <v>5.7689999999999998E-2</v>
      </c>
      <c r="AN14" s="14">
        <f t="shared" si="1"/>
        <v>29.75</v>
      </c>
      <c r="AO14" s="14">
        <f t="shared" si="2"/>
        <v>1.7162774999999999</v>
      </c>
      <c r="AP14" s="10">
        <f t="shared" si="3"/>
        <v>5004</v>
      </c>
      <c r="AQ14" s="7">
        <f t="shared" si="4"/>
        <v>206.69897440260002</v>
      </c>
      <c r="AR14" s="7">
        <f t="shared" si="5"/>
        <v>288.68075999999996</v>
      </c>
      <c r="AS14" s="7">
        <f t="shared" si="6"/>
        <v>1.0689957000000001</v>
      </c>
      <c r="AT14" s="13">
        <f t="shared" si="7"/>
        <v>6672</v>
      </c>
      <c r="AU14" s="7">
        <f t="shared" si="8"/>
        <v>157.47346061729999</v>
      </c>
      <c r="AV14" s="7">
        <f t="shared" si="9"/>
        <v>384.90767999999997</v>
      </c>
      <c r="AW14" s="7">
        <f t="shared" si="10"/>
        <v>1.3632146999999999</v>
      </c>
      <c r="AX14" s="7">
        <f t="shared" si="11"/>
        <v>1.5466688999999998</v>
      </c>
      <c r="AY14" s="7">
        <f t="shared" si="12"/>
        <v>1.5599375999999998</v>
      </c>
      <c r="AZ14" s="10">
        <f t="shared" si="13"/>
        <v>40032</v>
      </c>
      <c r="BA14" s="2">
        <f t="shared" si="14"/>
        <v>585.5898943133999</v>
      </c>
      <c r="BB14" s="2">
        <f t="shared" si="15"/>
        <v>2309.4460799999997</v>
      </c>
      <c r="BC14" s="13">
        <v>1</v>
      </c>
    </row>
    <row r="15" spans="1:55" x14ac:dyDescent="0.25">
      <c r="B15" s="10">
        <v>40456</v>
      </c>
      <c r="C15" s="10">
        <v>26693</v>
      </c>
      <c r="D15" s="10" t="s">
        <v>86</v>
      </c>
      <c r="E15" s="10">
        <v>2</v>
      </c>
      <c r="F15" s="10">
        <v>112</v>
      </c>
      <c r="G15" s="11">
        <v>4.4299999999999999E-2</v>
      </c>
      <c r="H15" s="10">
        <v>12</v>
      </c>
      <c r="I15" s="10" t="s">
        <v>84</v>
      </c>
      <c r="J15" s="10">
        <v>1668</v>
      </c>
      <c r="K15" s="10">
        <v>26</v>
      </c>
      <c r="L15" s="11">
        <v>8.8599999999999998E-2</v>
      </c>
      <c r="M15" s="11">
        <v>2294.9460399999998</v>
      </c>
      <c r="N15" s="11">
        <v>0.12508</v>
      </c>
      <c r="O15" s="11">
        <v>3289.3195799999999</v>
      </c>
      <c r="P15" s="11">
        <v>26.98</v>
      </c>
      <c r="Q15" s="11">
        <v>7311.6899400000002</v>
      </c>
      <c r="R15" s="11">
        <v>1.09588</v>
      </c>
      <c r="S15" s="11">
        <v>9980.0498000000007</v>
      </c>
      <c r="T15" s="11">
        <v>29.75</v>
      </c>
      <c r="U15" s="11">
        <v>9.07</v>
      </c>
      <c r="V15" s="11">
        <v>4436.9565400000001</v>
      </c>
      <c r="W15" s="11">
        <v>0.44334000000000001</v>
      </c>
      <c r="X15" s="11">
        <v>7208.7729499999996</v>
      </c>
      <c r="Y15" s="11">
        <v>26.57</v>
      </c>
      <c r="Z15" s="11">
        <v>1563.6038799999999</v>
      </c>
      <c r="AA15" s="11">
        <v>0.31247000000000003</v>
      </c>
      <c r="AB15" s="11">
        <v>5113.8579099999997</v>
      </c>
      <c r="AC15" s="11">
        <v>26.52</v>
      </c>
      <c r="AD15" s="11">
        <v>15607.19629</v>
      </c>
      <c r="AE15" s="11">
        <v>691.40575999999999</v>
      </c>
      <c r="AF15" s="11">
        <v>25592</v>
      </c>
      <c r="AG15" s="11">
        <v>49.490310000000001</v>
      </c>
      <c r="AH15" s="10">
        <v>5004</v>
      </c>
      <c r="AI15" s="10">
        <v>10008</v>
      </c>
      <c r="AJ15" s="10">
        <v>6672</v>
      </c>
      <c r="AK15" s="10">
        <v>18348</v>
      </c>
      <c r="AM15" s="5">
        <f t="shared" ref="AM15:AM78" si="16">G15</f>
        <v>4.4299999999999999E-2</v>
      </c>
      <c r="AN15" s="14">
        <f t="shared" ref="AN15:AN78" si="17">T15</f>
        <v>29.75</v>
      </c>
      <c r="AO15" s="14">
        <f t="shared" ref="AO15:AO78" si="18">AN15*AM15</f>
        <v>1.317925</v>
      </c>
      <c r="AP15" s="10">
        <f t="shared" ref="AP15:AP78" si="19">J15*3</f>
        <v>5004</v>
      </c>
      <c r="AQ15" s="7">
        <f t="shared" ref="AQ15:AQ78" si="20">AM15*Z15</f>
        <v>69.267651883999989</v>
      </c>
      <c r="AR15" s="7">
        <f t="shared" ref="AR15:AR78" si="21">AM15*AP15</f>
        <v>221.6772</v>
      </c>
      <c r="AS15" s="7">
        <f t="shared" ref="AS15:AS78" si="22">AM15*AC15</f>
        <v>1.174836</v>
      </c>
      <c r="AT15" s="13">
        <f t="shared" ref="AT15:AT78" si="23">J15*4</f>
        <v>6672</v>
      </c>
      <c r="AU15" s="7">
        <f t="shared" ref="AU15:AU78" si="24">AM15*Q15</f>
        <v>323.90786434199998</v>
      </c>
      <c r="AV15" s="7">
        <f t="shared" ref="AV15:AV78" si="25">AM15*AT15</f>
        <v>295.56959999999998</v>
      </c>
      <c r="AW15" s="7">
        <f t="shared" ref="AW15:AW78" si="26">AM15*U15</f>
        <v>0.40180100000000002</v>
      </c>
      <c r="AX15" s="7">
        <f t="shared" ref="AX15:AX78" si="27">Y15*AM15</f>
        <v>1.1770510000000001</v>
      </c>
      <c r="AY15" s="7">
        <f t="shared" ref="AY15:AY78" si="28">P15*AM15</f>
        <v>1.195214</v>
      </c>
      <c r="AZ15" s="10">
        <f t="shared" ref="AZ15:AZ78" si="29">J15*24</f>
        <v>40032</v>
      </c>
      <c r="BA15" s="2">
        <f t="shared" ref="BA15:BA78" si="30">AD15*AM15</f>
        <v>691.39879564699993</v>
      </c>
      <c r="BB15" s="2">
        <f t="shared" ref="BB15:BB78" si="31">AZ15*AM15</f>
        <v>1773.4176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27"/>
        <v>0</v>
      </c>
      <c r="AY16" s="7">
        <f t="shared" si="28"/>
        <v>0</v>
      </c>
      <c r="AZ16" s="10">
        <f t="shared" si="29"/>
        <v>0</v>
      </c>
      <c r="BA16" s="2">
        <f t="shared" si="30"/>
        <v>0</v>
      </c>
      <c r="BB16" s="2">
        <f t="shared" si="31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27"/>
        <v>0</v>
      </c>
      <c r="AY17" s="7">
        <f t="shared" si="28"/>
        <v>0</v>
      </c>
      <c r="AZ17" s="10">
        <f t="shared" si="29"/>
        <v>0</v>
      </c>
      <c r="BA17" s="2">
        <f t="shared" si="30"/>
        <v>0</v>
      </c>
      <c r="BB17" s="2">
        <f t="shared" si="31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3">
        <v>1</v>
      </c>
    </row>
    <row r="23" spans="39:55" x14ac:dyDescent="0.25">
      <c r="AM23" s="5">
        <f t="shared" si="16"/>
        <v>0</v>
      </c>
      <c r="AN23" s="14">
        <f t="shared" si="17"/>
        <v>0</v>
      </c>
      <c r="AO23" s="14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3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3">
        <v>1</v>
      </c>
    </row>
    <row r="24" spans="39:55" x14ac:dyDescent="0.25">
      <c r="AM24" s="5">
        <f t="shared" si="16"/>
        <v>0</v>
      </c>
      <c r="AN24" s="14">
        <f t="shared" si="17"/>
        <v>0</v>
      </c>
      <c r="AO24" s="14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3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3">
        <v>1</v>
      </c>
    </row>
    <row r="25" spans="39:55" x14ac:dyDescent="0.25">
      <c r="AM25" s="5">
        <f t="shared" si="16"/>
        <v>0</v>
      </c>
      <c r="AN25" s="14">
        <f t="shared" si="17"/>
        <v>0</v>
      </c>
      <c r="AO25" s="14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3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3">
        <v>1</v>
      </c>
    </row>
    <row r="26" spans="39:55" x14ac:dyDescent="0.25">
      <c r="AM26" s="5">
        <f t="shared" si="16"/>
        <v>0</v>
      </c>
      <c r="AN26" s="14">
        <f t="shared" si="17"/>
        <v>0</v>
      </c>
      <c r="AO26" s="14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3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3">
        <v>1</v>
      </c>
    </row>
    <row r="27" spans="39:55" x14ac:dyDescent="0.25">
      <c r="AM27" s="5">
        <f t="shared" si="16"/>
        <v>0</v>
      </c>
      <c r="AN27" s="14">
        <f t="shared" si="17"/>
        <v>0</v>
      </c>
      <c r="AO27" s="14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3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3">
        <v>1</v>
      </c>
    </row>
    <row r="28" spans="39:55" x14ac:dyDescent="0.25">
      <c r="AM28" s="5">
        <f t="shared" si="16"/>
        <v>0</v>
      </c>
      <c r="AN28" s="14">
        <f t="shared" si="17"/>
        <v>0</v>
      </c>
      <c r="AO28" s="14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3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3">
        <v>1</v>
      </c>
    </row>
    <row r="29" spans="39:55" x14ac:dyDescent="0.25">
      <c r="AM29" s="5">
        <f t="shared" si="16"/>
        <v>0</v>
      </c>
      <c r="AN29" s="14">
        <f t="shared" si="17"/>
        <v>0</v>
      </c>
      <c r="AO29" s="14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3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3">
        <v>1</v>
      </c>
    </row>
    <row r="30" spans="39:55" x14ac:dyDescent="0.25">
      <c r="AM30" s="5">
        <f t="shared" si="16"/>
        <v>0</v>
      </c>
      <c r="AN30" s="14">
        <f t="shared" si="17"/>
        <v>0</v>
      </c>
      <c r="AO30" s="14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3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3">
        <v>1</v>
      </c>
    </row>
    <row r="31" spans="39:55" x14ac:dyDescent="0.25">
      <c r="AM31" s="5">
        <f t="shared" si="16"/>
        <v>0</v>
      </c>
      <c r="AN31" s="14">
        <f t="shared" si="17"/>
        <v>0</v>
      </c>
      <c r="AO31" s="14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3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3">
        <v>1</v>
      </c>
    </row>
    <row r="32" spans="39:55" x14ac:dyDescent="0.25">
      <c r="AM32" s="5">
        <f t="shared" si="16"/>
        <v>0</v>
      </c>
      <c r="AN32" s="14">
        <f t="shared" si="17"/>
        <v>0</v>
      </c>
      <c r="AO32" s="14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3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3">
        <v>1</v>
      </c>
    </row>
    <row r="33" spans="39:55" x14ac:dyDescent="0.25">
      <c r="AM33" s="5">
        <f t="shared" si="16"/>
        <v>0</v>
      </c>
      <c r="AN33" s="14">
        <f t="shared" si="17"/>
        <v>0</v>
      </c>
      <c r="AO33" s="14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3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3">
        <v>1</v>
      </c>
    </row>
    <row r="34" spans="39:55" x14ac:dyDescent="0.25">
      <c r="AM34" s="5">
        <f t="shared" si="16"/>
        <v>0</v>
      </c>
      <c r="AN34" s="14">
        <f t="shared" si="17"/>
        <v>0</v>
      </c>
      <c r="AO34" s="14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3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3">
        <v>1</v>
      </c>
    </row>
    <row r="35" spans="39:55" x14ac:dyDescent="0.25">
      <c r="AM35" s="5">
        <f t="shared" si="16"/>
        <v>0</v>
      </c>
      <c r="AN35" s="14">
        <f t="shared" si="17"/>
        <v>0</v>
      </c>
      <c r="AO35" s="14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3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3">
        <v>1</v>
      </c>
    </row>
    <row r="36" spans="39:55" x14ac:dyDescent="0.25">
      <c r="AM36" s="5">
        <f t="shared" si="16"/>
        <v>0</v>
      </c>
      <c r="AN36" s="14">
        <f t="shared" si="17"/>
        <v>0</v>
      </c>
      <c r="AO36" s="14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3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3">
        <v>1</v>
      </c>
    </row>
    <row r="37" spans="39:55" x14ac:dyDescent="0.25">
      <c r="AM37" s="5">
        <f t="shared" si="16"/>
        <v>0</v>
      </c>
      <c r="AN37" s="14">
        <f t="shared" si="17"/>
        <v>0</v>
      </c>
      <c r="AO37" s="14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3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3">
        <v>1</v>
      </c>
    </row>
    <row r="38" spans="39:55" x14ac:dyDescent="0.25">
      <c r="AM38" s="5">
        <f t="shared" si="16"/>
        <v>0</v>
      </c>
      <c r="AN38" s="14">
        <f t="shared" si="17"/>
        <v>0</v>
      </c>
      <c r="AO38" s="14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3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3">
        <v>1</v>
      </c>
    </row>
    <row r="39" spans="39:55" x14ac:dyDescent="0.25">
      <c r="AM39" s="5">
        <f t="shared" si="16"/>
        <v>0</v>
      </c>
      <c r="AN39" s="14">
        <f t="shared" si="17"/>
        <v>0</v>
      </c>
      <c r="AO39" s="14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3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3">
        <v>1</v>
      </c>
    </row>
    <row r="40" spans="39:55" x14ac:dyDescent="0.25">
      <c r="AM40" s="5">
        <f t="shared" si="16"/>
        <v>0</v>
      </c>
      <c r="AN40" s="14">
        <f t="shared" si="17"/>
        <v>0</v>
      </c>
      <c r="AO40" s="14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3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3">
        <v>1</v>
      </c>
    </row>
    <row r="41" spans="39:55" x14ac:dyDescent="0.25">
      <c r="AM41" s="5">
        <f t="shared" si="16"/>
        <v>0</v>
      </c>
      <c r="AN41" s="14">
        <f t="shared" si="17"/>
        <v>0</v>
      </c>
      <c r="AO41" s="14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3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3">
        <v>1</v>
      </c>
    </row>
    <row r="42" spans="39:55" x14ac:dyDescent="0.25">
      <c r="AM42" s="5">
        <f t="shared" si="16"/>
        <v>0</v>
      </c>
      <c r="AN42" s="14">
        <f t="shared" si="17"/>
        <v>0</v>
      </c>
      <c r="AO42" s="14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3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3">
        <v>1</v>
      </c>
    </row>
    <row r="43" spans="39:55" x14ac:dyDescent="0.25">
      <c r="AM43" s="5">
        <f t="shared" si="16"/>
        <v>0</v>
      </c>
      <c r="AN43" s="14">
        <f t="shared" si="17"/>
        <v>0</v>
      </c>
      <c r="AO43" s="14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3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3">
        <v>1</v>
      </c>
    </row>
    <row r="44" spans="39:55" x14ac:dyDescent="0.25">
      <c r="AM44" s="5">
        <f t="shared" si="16"/>
        <v>0</v>
      </c>
      <c r="AN44" s="14">
        <f t="shared" si="17"/>
        <v>0</v>
      </c>
      <c r="AO44" s="14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3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3">
        <v>1</v>
      </c>
    </row>
    <row r="45" spans="39:55" x14ac:dyDescent="0.25">
      <c r="AM45" s="5">
        <f t="shared" si="16"/>
        <v>0</v>
      </c>
      <c r="AN45" s="14">
        <f t="shared" si="17"/>
        <v>0</v>
      </c>
      <c r="AO45" s="14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3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3">
        <v>1</v>
      </c>
    </row>
    <row r="46" spans="39:55" x14ac:dyDescent="0.25">
      <c r="AM46" s="5">
        <f t="shared" si="16"/>
        <v>0</v>
      </c>
      <c r="AN46" s="14">
        <f t="shared" si="17"/>
        <v>0</v>
      </c>
      <c r="AO46" s="14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3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3">
        <v>1</v>
      </c>
    </row>
    <row r="47" spans="39:55" x14ac:dyDescent="0.25">
      <c r="AM47" s="5">
        <f t="shared" si="16"/>
        <v>0</v>
      </c>
      <c r="AN47" s="14">
        <f t="shared" si="17"/>
        <v>0</v>
      </c>
      <c r="AO47" s="14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3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3">
        <v>1</v>
      </c>
    </row>
    <row r="48" spans="39:55" x14ac:dyDescent="0.25">
      <c r="AM48" s="5">
        <f t="shared" si="16"/>
        <v>0</v>
      </c>
      <c r="AN48" s="14">
        <f t="shared" si="17"/>
        <v>0</v>
      </c>
      <c r="AO48" s="14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3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3">
        <v>1</v>
      </c>
    </row>
    <row r="49" spans="39:55" x14ac:dyDescent="0.25">
      <c r="AM49" s="5">
        <f t="shared" si="16"/>
        <v>0</v>
      </c>
      <c r="AN49" s="14">
        <f t="shared" si="17"/>
        <v>0</v>
      </c>
      <c r="AO49" s="14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3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3">
        <v>1</v>
      </c>
    </row>
    <row r="50" spans="39:55" x14ac:dyDescent="0.25">
      <c r="AM50" s="5">
        <f t="shared" si="16"/>
        <v>0</v>
      </c>
      <c r="AN50" s="14">
        <f t="shared" si="17"/>
        <v>0</v>
      </c>
      <c r="AO50" s="14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3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3">
        <v>1</v>
      </c>
    </row>
    <row r="51" spans="39:55" x14ac:dyDescent="0.25">
      <c r="AM51" s="5">
        <f t="shared" si="16"/>
        <v>0</v>
      </c>
      <c r="AN51" s="14">
        <f t="shared" si="17"/>
        <v>0</v>
      </c>
      <c r="AO51" s="14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3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3">
        <v>1</v>
      </c>
    </row>
    <row r="52" spans="39:55" x14ac:dyDescent="0.25">
      <c r="AM52" s="5">
        <f t="shared" si="16"/>
        <v>0</v>
      </c>
      <c r="AN52" s="14">
        <f t="shared" si="17"/>
        <v>0</v>
      </c>
      <c r="AO52" s="14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3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3">
        <v>1</v>
      </c>
    </row>
    <row r="53" spans="39:55" x14ac:dyDescent="0.25">
      <c r="AM53" s="5">
        <f t="shared" si="16"/>
        <v>0</v>
      </c>
      <c r="AN53" s="14">
        <f t="shared" si="17"/>
        <v>0</v>
      </c>
      <c r="AO53" s="14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3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3">
        <v>1</v>
      </c>
    </row>
    <row r="54" spans="39:55" x14ac:dyDescent="0.25">
      <c r="AM54" s="5">
        <f t="shared" si="16"/>
        <v>0</v>
      </c>
      <c r="AN54" s="14">
        <f t="shared" si="17"/>
        <v>0</v>
      </c>
      <c r="AO54" s="14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3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3">
        <v>1</v>
      </c>
    </row>
    <row r="55" spans="39:55" x14ac:dyDescent="0.25">
      <c r="AM55" s="5">
        <f t="shared" si="16"/>
        <v>0</v>
      </c>
      <c r="AN55" s="14">
        <f t="shared" si="17"/>
        <v>0</v>
      </c>
      <c r="AO55" s="14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3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3">
        <v>1</v>
      </c>
    </row>
    <row r="56" spans="39:55" x14ac:dyDescent="0.25">
      <c r="AM56" s="5">
        <f t="shared" si="16"/>
        <v>0</v>
      </c>
      <c r="AN56" s="14">
        <f t="shared" si="17"/>
        <v>0</v>
      </c>
      <c r="AO56" s="14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3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3">
        <v>1</v>
      </c>
    </row>
    <row r="57" spans="39:55" x14ac:dyDescent="0.25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25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25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25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25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25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25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25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25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25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25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25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25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25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25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25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25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25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25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25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25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25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25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25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25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25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25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25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25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25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25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25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25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25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25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25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25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25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25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25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25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25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25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25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25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25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25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25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25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25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25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25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25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25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25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25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25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25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25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25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25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25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25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25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25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25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25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25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25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25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25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25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25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25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25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25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25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25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25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25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25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25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25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25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25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25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25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25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25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25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25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25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25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25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25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25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25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25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25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25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25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25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25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25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25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25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25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25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25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25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25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25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25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25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25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25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25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25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25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25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25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25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25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25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25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25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25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25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25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25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25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25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25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25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25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25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25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25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25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25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25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25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25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25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25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25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25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25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25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25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25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25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25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25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25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25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25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25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25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25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25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25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25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25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25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25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25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25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25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25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25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25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25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25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25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25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25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25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25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25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25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25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25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25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25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25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25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25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25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25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25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25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25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25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25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25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25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25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25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25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25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25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25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25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25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25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25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25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25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25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25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25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25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25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25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25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25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25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25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25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25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25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25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25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25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25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25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25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25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25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25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25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25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25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25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25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25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25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25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25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25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25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25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25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25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25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25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25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25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25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25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25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25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25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25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25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25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25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25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25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25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25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25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25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25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25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25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25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25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25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25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25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25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25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25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25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25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25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25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25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25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25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25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25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25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25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25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25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25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25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25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25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25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25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25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25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25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25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25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25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25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25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25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25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25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25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25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25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25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25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25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25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25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25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25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25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25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25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25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25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25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25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25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25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25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25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25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25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25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25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25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25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25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25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25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25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25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25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25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25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25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25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25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25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25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25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25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25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25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25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25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25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25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25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25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25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25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25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25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25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25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25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25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25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25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25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25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25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25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25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25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25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25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25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25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25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25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25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25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25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25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25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25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25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25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25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25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25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25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25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25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25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25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25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25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25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25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25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25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25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25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25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25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25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25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25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25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25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25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25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25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25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25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25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25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25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25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25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25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25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25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25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25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25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25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25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25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25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25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25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25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25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25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25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25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25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25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25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25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25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25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25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25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25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25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25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25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25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25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25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25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25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25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25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25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25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25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25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25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25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25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25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25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25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25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25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25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25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25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25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25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25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25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25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25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25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25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25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25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25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25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25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25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25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25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25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25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25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25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25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25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25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25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25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25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25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25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25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25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25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25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25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25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25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25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25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25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25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25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25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25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25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25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25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25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25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25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25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25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25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25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25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25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25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25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25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25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25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25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25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25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25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25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25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25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25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25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25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25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25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25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25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25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25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25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25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25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25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25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25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25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25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25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25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25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25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25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25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25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25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25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25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25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25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25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25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25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25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25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25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25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25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25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25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25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25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25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25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25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25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25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25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25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25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25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25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25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25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25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25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25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25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25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25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25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25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25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25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25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25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25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25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25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25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25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25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25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25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25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25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25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25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25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25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25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25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25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25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25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25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25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25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25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25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25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25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25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25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25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25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25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25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25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25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25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25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25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25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25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25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25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25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25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25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25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25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25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25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25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25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25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25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25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25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25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25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25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25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25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25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25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25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25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25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25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25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25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25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25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25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25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25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25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25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25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25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25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25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25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25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25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25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25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25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25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25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25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25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25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25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25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25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25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25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25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25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25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25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25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25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25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25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25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25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25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25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25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25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25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25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25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25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25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25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25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25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25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25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25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25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25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25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25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25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25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25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25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25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25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25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25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25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25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25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25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25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25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25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25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25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25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25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25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25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25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25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25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25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25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25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25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25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25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25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25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25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25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25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25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25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25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25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25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25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25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25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25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25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25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25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25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25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25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25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25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25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25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25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25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25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25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25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25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25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25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25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25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25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25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25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25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25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25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25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25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25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25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25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25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25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25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25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25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25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25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25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25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25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25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25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25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25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25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25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25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25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25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25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25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25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25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25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25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25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25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25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25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25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25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25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25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25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25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25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25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25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25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25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25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25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25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25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25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25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25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25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25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25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25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25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25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25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25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25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25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25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25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25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25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25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25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25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25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25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25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25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25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25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25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25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25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25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25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25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25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25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25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25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25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25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25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25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25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25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25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25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25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25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25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25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25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25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25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25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25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25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25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25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25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25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25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25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25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25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25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25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25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25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25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25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25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25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25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25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25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25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25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25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25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25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25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25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25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25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25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25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25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25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25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25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25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25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25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25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25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25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25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25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25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25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25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25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25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25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25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25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25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25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25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25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25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25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25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25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25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25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25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25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25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25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25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25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25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25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25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25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25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25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25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25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25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25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25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25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25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25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25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25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25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25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25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25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25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25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25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25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25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25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25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25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25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25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25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25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25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25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25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25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25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25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25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25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25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25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25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25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25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25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25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25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25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25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25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25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25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25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25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25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25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25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25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25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25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25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25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25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25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25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25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25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25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25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25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25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25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25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25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25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25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25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25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25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25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25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25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25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25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25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25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25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25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25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25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25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25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25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25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25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25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25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25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25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25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25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25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25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25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25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25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25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25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25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25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25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25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25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25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25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25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25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25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25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25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25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25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25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25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25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25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25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25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25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25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25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25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25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25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25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25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25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25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25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25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25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25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25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25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25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25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25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25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25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25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25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25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25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25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25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25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25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25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25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25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25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25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25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25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25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25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25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25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25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25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25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25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25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25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25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25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25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25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25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25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25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25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25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25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25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25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25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25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25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25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25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25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25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25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25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25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25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25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25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25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25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25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25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25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25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25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25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25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25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25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25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25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25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25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25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25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25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25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25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25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25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25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25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25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25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25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25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25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25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25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25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25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25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25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25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25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25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25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25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25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25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25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25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25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25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25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25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25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25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25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25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25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25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25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25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25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25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25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25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25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25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25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25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25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25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25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25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25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25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25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25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25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25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25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25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25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25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25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25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25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25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25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25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25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25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25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25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25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25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25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25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25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25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25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25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25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25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25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25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25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25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25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25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25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25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25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25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25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25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25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25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25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25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25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25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25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25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25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25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25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25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25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25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25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25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25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25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25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25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25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25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25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25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25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25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25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25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25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25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25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25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25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25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25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25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25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25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25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25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25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25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25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25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25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25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25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25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25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25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25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25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25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25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25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25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25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25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25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25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25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25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25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25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25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25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25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25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25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25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25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25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25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25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25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25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25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25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25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25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25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25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25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25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25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25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25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25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25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25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25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25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25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25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25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25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25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25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25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25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25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25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25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25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25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25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25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25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25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25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25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25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25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25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25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25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25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25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25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25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25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25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25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25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25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25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25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25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25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25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25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25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25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25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25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25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25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25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25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25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25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25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25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25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25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25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25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25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25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25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25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25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25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25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25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25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25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25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25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25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25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25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25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25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25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25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25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25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25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25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25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25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25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25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25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25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25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25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25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25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25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25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25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25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25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25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25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25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25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25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25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25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25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25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25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25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25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25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25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25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25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25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25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25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25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25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25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25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25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25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25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25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25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25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25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25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25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25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25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25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25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25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25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25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25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25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25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25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25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25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25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25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25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25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25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25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25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25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25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25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25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25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25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25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25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25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25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25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25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25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25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25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25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25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25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25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25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25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25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25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25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25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25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25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25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25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25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25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25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25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25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25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25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25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25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25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25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25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25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25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25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25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25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25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25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25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25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25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25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25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25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25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25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25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25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25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25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25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25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25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25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25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25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25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25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25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25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25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25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25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25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25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25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25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25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25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25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25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25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25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25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25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25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25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25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25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25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25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25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25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25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25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25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25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25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25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25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25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25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25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25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25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25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25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25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25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25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25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25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25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25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25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25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25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25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25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25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25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25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25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25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25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25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25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25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25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25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25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25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25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25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25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25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25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25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25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25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25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25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25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25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25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25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25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25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25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25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25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25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25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25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25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25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25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25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25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25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25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25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25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25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25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25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25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25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25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25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25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25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25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25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25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25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25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25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25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25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25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25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25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25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25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25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25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25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25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25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25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25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25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25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25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25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25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25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25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25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25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25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25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25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25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25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25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25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25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25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25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25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25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25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25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25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25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25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25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25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25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25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25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25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25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25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25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25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25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25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25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25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25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25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25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25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25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25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25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25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25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25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25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25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25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25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25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25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25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25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25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25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25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25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25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25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25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25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25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25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25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25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25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25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25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25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25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25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25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25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25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25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25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25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25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25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25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25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25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25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25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25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25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25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25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25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25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25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25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25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25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25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25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25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25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25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25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25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25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25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25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25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25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25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25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25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25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25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25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25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25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25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25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25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25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25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25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25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25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25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25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25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25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25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25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25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25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25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25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25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25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25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25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25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25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25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25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25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25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25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25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25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25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25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25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25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25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25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25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25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25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25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25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25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25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25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25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25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25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25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25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25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25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25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25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25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25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25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25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25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25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25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25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25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25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25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25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25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25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25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25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25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25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25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25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25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25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25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25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25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25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25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25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25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25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25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25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25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25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25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25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25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25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25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25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25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25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25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25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25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25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25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25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25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25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25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25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25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25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25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25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25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25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25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25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25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25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25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25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25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25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25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25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25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25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25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25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25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25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25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25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25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25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25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25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25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25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25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25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25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25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25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25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25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25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25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25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25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25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25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25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25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25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25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25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25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25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25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25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25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25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25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25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25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25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25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25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25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25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25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25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25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25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25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25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25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25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25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25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25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25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25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25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25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25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25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25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25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25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25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25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25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25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25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25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25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25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25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25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25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25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25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25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25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25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25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25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25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25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25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25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25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25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25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25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25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25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25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25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25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25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25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25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25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25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25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25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25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25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25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25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25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25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25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25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25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25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25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25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25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25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25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25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25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25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25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25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25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25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25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25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25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25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25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25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25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25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25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25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25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25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25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25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25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25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25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25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25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25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25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25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25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25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25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25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25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25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25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25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25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25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25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25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25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25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25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25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25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25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25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25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25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25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25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25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25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25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25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25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25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25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25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25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25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25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25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25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25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25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25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25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25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25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25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25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25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25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25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25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25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25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25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25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25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25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25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25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25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25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25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25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25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25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25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25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25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25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25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25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25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25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25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25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25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25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25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25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25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25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25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25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25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25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25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25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25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25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25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25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25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25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25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25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25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25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25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25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25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25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25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25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25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25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25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25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25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25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25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25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25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25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25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25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25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25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25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25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25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25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25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25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25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25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25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25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25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25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25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25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25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25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25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25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25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25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25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25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25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25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25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25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25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25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25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25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25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25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25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25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25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25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25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25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25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25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25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25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25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25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25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25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25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25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25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25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25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25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25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25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25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25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25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25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25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25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25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25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25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25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25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25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25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25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25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25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25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25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25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25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25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25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25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25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25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25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25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25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25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25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25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25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25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25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25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25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25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25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25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25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25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25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25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25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25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25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25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25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25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25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25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25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25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25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25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25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25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25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25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25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25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25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25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25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25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25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25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25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25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25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25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25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25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25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25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25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25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25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25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25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25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25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25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25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25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25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25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25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25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25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25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25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25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25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25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25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25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25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25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25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25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25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25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25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25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25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25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25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25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25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25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25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25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25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25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25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25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25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25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25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25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25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25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25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25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25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25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25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25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25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25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25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25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25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25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25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25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25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25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25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25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25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25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25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25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25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25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25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25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25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25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25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25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25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25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25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25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25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25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25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25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25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25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25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25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25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25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25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25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25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25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25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25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25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25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25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25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25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25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25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25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25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25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25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25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25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25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25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25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25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25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25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25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25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25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25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25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25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25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25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25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25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25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25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25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25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25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25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25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25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25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25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25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25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25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25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25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25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25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25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25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25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25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25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25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25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25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25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25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25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25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25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25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25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25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25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25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25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25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25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25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25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25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25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25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25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25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25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25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25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25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25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25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25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25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25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25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25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25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25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25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25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25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25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25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25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25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25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25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25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25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25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25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25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25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25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25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25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25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25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25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25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25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25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25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25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25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25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25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25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25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25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25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25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25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25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25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25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25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25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25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25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25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25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25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25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25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25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25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25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25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25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25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25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25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25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25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25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25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25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25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25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25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25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25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25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25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25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25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25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25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25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25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25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25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25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25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25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25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25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25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25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25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25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25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25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25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25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25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25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25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25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25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25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25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25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25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25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25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25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25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25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25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25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25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25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25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25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25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25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25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25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25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25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25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25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25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25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25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25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25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25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25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25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25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25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25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25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25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25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25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25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25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25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25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25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25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25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25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25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25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25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25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25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25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25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25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25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25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25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25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25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25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25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25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25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25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25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25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25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25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25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25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25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25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25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25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25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25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25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25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25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25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25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25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25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25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25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25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25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25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25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25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25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25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25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CD754-099A-4300-BE08-F42988FF8E7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 Summary</vt:lpstr>
      <vt:lpstr>2018 base</vt:lpstr>
      <vt:lpstr>2025 base</vt:lpstr>
      <vt:lpstr>2045 base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2018-10-17T16:16:21Z</dcterms:modified>
</cp:coreProperties>
</file>